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HALRE\Downloads\"/>
    </mc:Choice>
  </mc:AlternateContent>
  <xr:revisionPtr revIDLastSave="0" documentId="13_ncr:1_{4F071A0D-9D3B-4265-A8D4-8F7B82EE873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021-2024" sheetId="2" r:id="rId1"/>
    <sheet name="2025-2028" sheetId="1" r:id="rId2"/>
  </sheets>
  <definedNames>
    <definedName name="_xlnm._FilterDatabase" localSheetId="0" hidden="1">'2021-2024'!$B$3:$AO$20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2" l="1"/>
  <c r="M20" i="2"/>
  <c r="N20" i="2" s="1"/>
  <c r="O20" i="2"/>
  <c r="P20" i="2"/>
  <c r="Q20" i="2" s="1"/>
  <c r="R20" i="2"/>
  <c r="S20" i="2"/>
  <c r="T20" i="2" s="1"/>
  <c r="U20" i="2"/>
  <c r="V20" i="2"/>
  <c r="X20" i="2"/>
  <c r="Y20" i="2"/>
  <c r="Z20" i="2" s="1"/>
  <c r="AA20" i="2"/>
  <c r="AB20" i="2"/>
  <c r="AC20" i="2" s="1"/>
  <c r="AD20" i="2"/>
  <c r="AE20" i="2"/>
  <c r="AF20" i="2" s="1"/>
  <c r="AG20" i="2"/>
  <c r="AH20" i="2"/>
  <c r="AJ20" i="2"/>
  <c r="AK20" i="2"/>
  <c r="AL20" i="2" s="1"/>
  <c r="AM20" i="2"/>
  <c r="AN20" i="2"/>
  <c r="AO20" i="2" s="1"/>
  <c r="AI20" i="2" l="1"/>
  <c r="W20" i="2"/>
  <c r="P24" i="1"/>
  <c r="Q24" i="1"/>
  <c r="R24" i="1"/>
  <c r="S24" i="1"/>
  <c r="N24" i="1"/>
  <c r="O24" i="1"/>
</calcChain>
</file>

<file path=xl/sharedStrings.xml><?xml version="1.0" encoding="utf-8"?>
<sst xmlns="http://schemas.openxmlformats.org/spreadsheetml/2006/main" count="339" uniqueCount="174">
  <si>
    <t>No. Localidad</t>
  </si>
  <si>
    <t xml:space="preserve">Nombre Localidad </t>
  </si>
  <si>
    <t>Nombre Eje/Pilar</t>
  </si>
  <si>
    <t>Nombre Programa</t>
  </si>
  <si>
    <t>Nombre meta PDL</t>
  </si>
  <si>
    <t>Código Proyecto</t>
  </si>
  <si>
    <t>Nombre Proyecto</t>
  </si>
  <si>
    <t>Componente</t>
  </si>
  <si>
    <t>Meta proyecto</t>
  </si>
  <si>
    <t>Componente líneas</t>
  </si>
  <si>
    <t>Línea de Inversión</t>
  </si>
  <si>
    <t>Concepto línea de inversión</t>
  </si>
  <si>
    <t>Valor Plan plurianual PDL 2026</t>
  </si>
  <si>
    <t>Valor Plan plurianual PDL 2027</t>
  </si>
  <si>
    <t>Valor Plan plurianual PDL 2028</t>
  </si>
  <si>
    <t>TOTAL PLAN PLURIANUAL</t>
  </si>
  <si>
    <t>Magnitud programada POAI vigencia del corte</t>
  </si>
  <si>
    <t>Apropiación inicial POAI vigencia del corte</t>
  </si>
  <si>
    <t>Usaquén</t>
  </si>
  <si>
    <t>2 - Bogotá confía en su bien-estar</t>
  </si>
  <si>
    <t>10 - Salud Pública Integrada e Integral</t>
  </si>
  <si>
    <t>Vincular 381 personas a las acciones y estrategias para promover la salud sexual y reproductiva consciente en los diferentes ciclos de vida</t>
  </si>
  <si>
    <t>2660-Usaquén territorio saludable y sin barreras</t>
  </si>
  <si>
    <t>SALUD SEXUAL Y REPRODUCTIVA</t>
  </si>
  <si>
    <t>Vincular 381 Persona(s) a las acciones y estrategias para promover la salud sexual y reproductiva consciente en los diferentes ciclos de vida</t>
  </si>
  <si>
    <t>Gestión Pública Local</t>
  </si>
  <si>
    <t>Ciudad saludable y con bien-estar</t>
  </si>
  <si>
    <t>Salud sexual y reproductiva consciente en adolescentes y jóvenes</t>
  </si>
  <si>
    <t>Chapinero</t>
  </si>
  <si>
    <t>Vincular 400 personas a las acciones y estrategias para promover la salud sexual y reproductiva consciente en los diferentes ciclos de vida</t>
  </si>
  <si>
    <t>2543-Chapinero cuida tu vida acciones integrales en salud y bienestar comunitario</t>
  </si>
  <si>
    <t>Vincular 400 Persona(s) a las acciones y estrategias para promover la salud sexual y reproductiva consciente en los diferentes ciclos de vida.</t>
  </si>
  <si>
    <t>Santa Fe</t>
  </si>
  <si>
    <t>Vincular 1000  personas a las acciones y estrategias para promover la salud sexual y reproductiva consciente en los diferentes ciclos de vida.</t>
  </si>
  <si>
    <t>2920-Santa Fe, en pro de una salud pública integrada e integral</t>
  </si>
  <si>
    <t>Vincular 1000 Persona(s) a las acciones y estrategias para promover la salud sexual y reproductiva consciente en los diferentes ciclos de vida.</t>
  </si>
  <si>
    <t>San Cristóbal</t>
  </si>
  <si>
    <t>Vincular 2.000 personas a las acciones y estrategias para promover la salud sexual y reproductiva consciente en los diferentes ciclos de vida</t>
  </si>
  <si>
    <t>2316-San Cristóbal sin barreras, salud, bienestar y oportunidades para todos</t>
  </si>
  <si>
    <t>Vincular 2000 Persona(s) a las acciones y estrategias para promover la salud sexual y reproductiva consciente en los diferentes ciclos de vida</t>
  </si>
  <si>
    <t>Usme</t>
  </si>
  <si>
    <t>Vincular 1.600 personas a las acciones y estrategias para promover la salud sexual y reproductiva consciente en los diferentes ciclos de vida.</t>
  </si>
  <si>
    <t>2429-Usme Fortalece la Salud y el Bien - Estar Ciudadano.</t>
  </si>
  <si>
    <t>Vincular 1600 Persona(s) A las acciones y estrategias para promover la salud sexual y reproductiva consciente en los diferentes ciclos de vida.</t>
  </si>
  <si>
    <t>Tunjuelito</t>
  </si>
  <si>
    <t>Vincular 1000 personas a las acciones y estrategias para promover la salud sexual y reproductiva consciente en los diferentes ciclos de vida</t>
  </si>
  <si>
    <t>2820-Salud y bienestar para Tunjuelito</t>
  </si>
  <si>
    <t>Vincular 1000 Persona(s) a las acciones y estrategias para promover la salud sexual y reproductiva consciente en los diferentes ciclos de vida</t>
  </si>
  <si>
    <t>Bosa</t>
  </si>
  <si>
    <t>Vincular 1.500 personas a las acciones y estrategias para promover la salud sexual y reproductiva consciente en los diferentes ciclos de vida. </t>
  </si>
  <si>
    <t>2839-Bosa empatica y garante de una ciudadanía saludable</t>
  </si>
  <si>
    <t>Vincular 1500 Persona(s) a las acciones y estrategias para promover la salud sexual y reproductiva consciente en los diferentes ciclos de vida.</t>
  </si>
  <si>
    <t>Kennedy</t>
  </si>
  <si>
    <t>Vincular 1.400 personas a las acciones y estrategias para promover la salud sexual y reproductiva consciente en los diferentes ciclos de vida.</t>
  </si>
  <si>
    <t>2794-Kennedy Respira Bienestar</t>
  </si>
  <si>
    <t>Fontibón</t>
  </si>
  <si>
    <t>2392-Fontibón camina saludable y con bien-estar</t>
  </si>
  <si>
    <t>Engativá</t>
  </si>
  <si>
    <t>Vincular 350 personas a las acciones y estrategias para promover la salud sexual y reproductiva consciente en los diferentes ciclos de vida</t>
  </si>
  <si>
    <t>2540-Salud activa para todos en Engativá</t>
  </si>
  <si>
    <t>Vincular 350 Persona(s) a las acciones y estrategias para promover la salud sexual y reproductiva consciente en los diferentes ciclos de vida.</t>
  </si>
  <si>
    <t>Suba</t>
  </si>
  <si>
    <t>Vincular 700 personas a las acciones y estrategias para promover la salud sexual y reproductiva consciente en los diferentes ciclos de vida</t>
  </si>
  <si>
    <t>2309-Salud Integral para Suba</t>
  </si>
  <si>
    <t>Vincular 700 Persona(s) a las acciones y estrategias para promover la salud sexual y reproductiva consciente en los diferentes ciclos de vida</t>
  </si>
  <si>
    <t>Barrios Unidos</t>
  </si>
  <si>
    <t>Vincular 600 personas a las acciones y estrategias para promover la salud sexual y reproductiva consciente en los diferentes ciclos de vida</t>
  </si>
  <si>
    <t>2578-Salud, cuidado y bienestar en Comunidad</t>
  </si>
  <si>
    <t>Vincular 600 Persona(s) a las acciones y estrategias para promover la salud sexual y reproductiva consciente en los diferentes ciclos de vida</t>
  </si>
  <si>
    <t>Teusaquillo</t>
  </si>
  <si>
    <t>2754-Teusaquillo saludable y con bienestar</t>
  </si>
  <si>
    <t>Los Mártires</t>
  </si>
  <si>
    <t>Vincular 200 personas a las acciones y estrategias para promover la salud sexual y reproductiva consciente en los diferentes ciclos de vida</t>
  </si>
  <si>
    <t>2726-Mártires camina hacia una salud incluyente</t>
  </si>
  <si>
    <t>vincular 200 Persona(s) a las acciones y estrategias para promover la salud sexual y reproductiva consciente en los diferentes ciclos de vida</t>
  </si>
  <si>
    <t>Antonio Nariño</t>
  </si>
  <si>
    <t>2320-Acciones complementarias para personas con discapacidad y sus cuidadores</t>
  </si>
  <si>
    <t>Vincular 200 Persona(s) a las acciones y estrategias para promover la salud sexual y reproductiva consciente en los diferentes ciclos de vida</t>
  </si>
  <si>
    <t>Puente Aranda</t>
  </si>
  <si>
    <t>Vincular 4.000 personas a las acciones y estrategias para promover la salud sexual y reproductiva consciente en los diferentes ciclos de vida.</t>
  </si>
  <si>
    <t>2468-Puente Aranda saludable y con bienestar</t>
  </si>
  <si>
    <t>Vincular 4000 Persona(s) a las acciones y estrategias para promover la salud sexual y reproductiva consciente en los diferentes ciclos de vida.</t>
  </si>
  <si>
    <t>La Candelaria</t>
  </si>
  <si>
    <t>Vincular 300 personas a las acciones y estrategias para promover la salud sexual y reproductiva consciente en los diferentes ciclos de vida</t>
  </si>
  <si>
    <t>2431-La candelaria camina hacia una salud preventiva e inclusiva</t>
  </si>
  <si>
    <t>Vincular 195 Persona(s) a las acciones y estrategias para promover la salud sexual y reproductiva consciente en los diferentes ciclos de vida</t>
  </si>
  <si>
    <t xml:space="preserve"> -   </t>
  </si>
  <si>
    <t>Rafael Uribe Uribe</t>
  </si>
  <si>
    <t>2557-Rafael Uribe Uribe saludable y con bienestar</t>
  </si>
  <si>
    <t>Ciudad Bolívar</t>
  </si>
  <si>
    <t>Vincular 3000  personas a las acciones y estrategias para promover la salud sexual y reproductiva consciente en los diferentes ciclos de vida</t>
  </si>
  <si>
    <t>2243-Bienestar en Salud Integral para la Localidad Ciudad Bolívar Camina Segura</t>
  </si>
  <si>
    <t>Vincular 3000 Persona(s) a las acciones y estrategias para promover la salud sexual y reproductiva consciente en los diferentes ciclos de vida</t>
  </si>
  <si>
    <t>Sumapaz</t>
  </si>
  <si>
    <t>2324-Acciones para el cuidado de la salud y el bienestar de las y los Sumapaceños</t>
  </si>
  <si>
    <t>Vincular 400 Persona(s) a las acciones y estrategias para promover la salud sexual y reproductiva consciente en los diferentes ciclos de vida</t>
  </si>
  <si>
    <t xml:space="preserve">Total </t>
  </si>
  <si>
    <t>2025 Magnitud</t>
  </si>
  <si>
    <t>Presupuesto 2025</t>
  </si>
  <si>
    <t>MAGNITUD -  2021-2024</t>
  </si>
  <si>
    <t>PRESUPUESTO</t>
  </si>
  <si>
    <t>2021-2024</t>
  </si>
  <si>
    <t xml:space="preserve">No </t>
  </si>
  <si>
    <t>Alcaldia</t>
  </si>
  <si>
    <t>Cod Proposito</t>
  </si>
  <si>
    <t>Proposito</t>
  </si>
  <si>
    <t>No Programa</t>
  </si>
  <si>
    <t>Programa</t>
  </si>
  <si>
    <t>No proyecto</t>
  </si>
  <si>
    <t>Nombre proyecto</t>
  </si>
  <si>
    <t>Cod Meta</t>
  </si>
  <si>
    <t>Descripcion meta</t>
  </si>
  <si>
    <t>Magnitud Programada 1</t>
  </si>
  <si>
    <t>Magnitud Ejecutada1</t>
  </si>
  <si>
    <t>% avance1</t>
  </si>
  <si>
    <t>Magnitud Programada2</t>
  </si>
  <si>
    <t>Magnitud Ejecutada2</t>
  </si>
  <si>
    <t>% avance2</t>
  </si>
  <si>
    <t>Magnitud Programada3</t>
  </si>
  <si>
    <t>Magnitud Ejecutada3</t>
  </si>
  <si>
    <t>% avance3</t>
  </si>
  <si>
    <t>Magnitud Programada4</t>
  </si>
  <si>
    <t>Magnitud Ejecutada4</t>
  </si>
  <si>
    <t>% avance4</t>
  </si>
  <si>
    <t>Total Magnitud Programada</t>
  </si>
  <si>
    <t>Total Magnitud Ejecutada</t>
  </si>
  <si>
    <t>% avance</t>
  </si>
  <si>
    <t>Presupuesto Programado1</t>
  </si>
  <si>
    <t>Presupuesto Ejecutado1</t>
  </si>
  <si>
    <t>% Avance1</t>
  </si>
  <si>
    <t>Presupuesto Programado2</t>
  </si>
  <si>
    <t>Presupuesto Ejecutado2</t>
  </si>
  <si>
    <t>% Avance2</t>
  </si>
  <si>
    <t>Presupuesto Programado3</t>
  </si>
  <si>
    <t>Presupuesto Ejecutado3</t>
  </si>
  <si>
    <t>% Avance3</t>
  </si>
  <si>
    <t>Presupuesto Programado4</t>
  </si>
  <si>
    <t>Presupuesto Ejecutado4</t>
  </si>
  <si>
    <t>% Avance4</t>
  </si>
  <si>
    <t>Total Presupuesto Programado 2021-2024</t>
  </si>
  <si>
    <t>Total Presupuesto Ejecutado 2021-2024</t>
  </si>
  <si>
    <t>% Avance 2021-2024</t>
  </si>
  <si>
    <t>Hacer un nuevo contrato social con igualdad de oportunidades para la inclusión social, productiva y política</t>
  </si>
  <si>
    <t>Prevención y atención de maternidad temprana</t>
  </si>
  <si>
    <t>Chapinero joven, sano y responsable</t>
  </si>
  <si>
    <t>Vincular 200 Personas A Las Acciones Y Estrategias Para La Prevención Del Embarazo Adolescente</t>
  </si>
  <si>
    <t>Santa Fe atiende y previene la maternidad temprana</t>
  </si>
  <si>
    <t>Vincular 800 Personas A Las Acciones Y Estrategias Para La Prevención Del Embarazo Adolescente</t>
  </si>
  <si>
    <t>Adolescencia plena en San Cristóbal</t>
  </si>
  <si>
    <t>Vincular 1600 Personas A Las Acciones Y Estrategias Para La Prevención Del Embarazo Adolescente.</t>
  </si>
  <si>
    <t>Vincular 1600 Personas A Personas  A Las Acciones Y Estrategias Para La Prevención Del Embarazo Adolescente</t>
  </si>
  <si>
    <t>Tunjuelito previene la maternidad y paternidad temprana</t>
  </si>
  <si>
    <t>Vincular 800 Personas A Las Acciones Y Estrategias Para La Prevención Del Embarazo Adolescente.</t>
  </si>
  <si>
    <t>Jóvenes conscientes, jóvenes imparables</t>
  </si>
  <si>
    <t>Vincular 1100 Personas A Las Acciones Y Estrategias Para La Prevención Del Embarazo Adolescente</t>
  </si>
  <si>
    <t>Un nuevo contrato para la prevención del embarazo en adolescentes en Fontibón</t>
  </si>
  <si>
    <t>Vincular 700 Personas A Las Acciones Y Estrategias Para La Prevención Del Embarazo Adolescente En El Cuatrienio</t>
  </si>
  <si>
    <t>Adolescencia con sexualidad segura y responsable</t>
  </si>
  <si>
    <t>Vincular 900 Personas A Las Acciones Y Estrategias Para La Prevención Del Embarazo Adolescente</t>
  </si>
  <si>
    <t>Educación para decidir</t>
  </si>
  <si>
    <t>Vincular 1200 Personas A Las Acciones Y Estrategias Para La Prevención Del Embarazo Adolescente</t>
  </si>
  <si>
    <t>Acciones de prevención del embarazo adolecentes</t>
  </si>
  <si>
    <t>Vincular 145 Número De Personas Vinculadas A Las Acciones Y Estrategias Para La Prevención Del Embarazo Adolescen Vincular 100 Personas A Las Acciones Y Estrategias Para La Prevención Del Embarazo Adolescente.</t>
  </si>
  <si>
    <t>Puente Aranda educada en prevención de embarazo</t>
  </si>
  <si>
    <t>Vincular 2000 Personas Acciones Y Estrategias Para La Prevención Del Embarazo Adolescente.</t>
  </si>
  <si>
    <t>Prevención de la maternidad temprana en Rafael Uribe Uribe</t>
  </si>
  <si>
    <t>Vincular 600 Personas  A Las Acciones Y Estrategias Para La Prevención Del Embarazo Adolescente</t>
  </si>
  <si>
    <t>Ciudad Bolívar, un nuevo contrato social y ambiental en la promoción y prevención de la maternidad temprana</t>
  </si>
  <si>
    <t>Vincular 1350 Personas Acciones Y Estrategias Para La Prevención Del Embarazo Adolescente.</t>
  </si>
  <si>
    <t>Estrategia para la prevención del embarazo en la adolescencia de Sumapaz</t>
  </si>
  <si>
    <t>Vincular 400 Personas A Las Acciones Y Estrategias Para La Prevención Del Embarazo Adolescente. Acciones Que Serán Concertadas En Mesas Técnicas Con El Sector</t>
  </si>
  <si>
    <t>Fuente: plan de accion  de avance metas PDL 2021-2024  corte 31 de diciembre del 2024- Secretaria Distrital de Planeacion</t>
  </si>
  <si>
    <t>Fuente: plan de accion  de avance metas PDL 2025  corte 30 de septiembre del 2025- Secretaria Distrital de Planeacion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</si>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</sst>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(* #,##0.0_);_(* \(#,##0.0\);_(* &quot;-&quot;??_);_(@_)"/>
    <numFmt numFmtId="165" formatCode="_(* &quot;$&quot;#,##0_);_(* \(&quot;$&quot;#,##0\);_(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0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i/>
      <sz val="11"/>
      <color theme="1"/>
      <name val="Garamond"/>
      <family val="1"/>
    </font>
    <font>
      <sz val="10"/>
      <color rgb="FF000000"/>
      <name val="Garamond"/>
      <family val="1"/>
    </font>
    <font>
      <sz val="10"/>
      <color theme="1"/>
      <name val="Garamond"/>
      <family val="1"/>
    </font>
    <font>
      <sz val="11"/>
      <color theme="0"/>
      <name val="Garamond"/>
      <family val="1"/>
    </font>
    <font>
      <b/>
      <sz val="11"/>
      <color indexed="9"/>
      <name val="Garamond"/>
      <family val="1"/>
    </font>
    <font>
      <b/>
      <sz val="11"/>
      <color rgb="FFFFFFFF"/>
      <name val="Garamond"/>
      <family val="1"/>
    </font>
  </fonts>
  <fills count="8">
    <fill>
      <patternFill patternType="none"/>
    </fill>
    <fill>
      <patternFill patternType="gray125"/>
    </fill>
    <fill>
      <patternFill patternType="solid">
        <fgColor rgb="FFC90B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theme="5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5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42" fontId="5" fillId="0" borderId="3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 applyProtection="1">
      <alignment horizontal="center" vertical="center"/>
      <protection locked="0"/>
    </xf>
    <xf numFmtId="165" fontId="7" fillId="3" borderId="3" xfId="0" applyNumberFormat="1" applyFont="1" applyFill="1" applyBorder="1" applyAlignment="1" applyProtection="1">
      <alignment horizontal="right" vertical="center"/>
      <protection locked="0"/>
    </xf>
    <xf numFmtId="0" fontId="5" fillId="3" borderId="0" xfId="0" applyFont="1" applyFill="1"/>
    <xf numFmtId="164" fontId="3" fillId="6" borderId="3" xfId="0" applyNumberFormat="1" applyFont="1" applyFill="1" applyBorder="1"/>
    <xf numFmtId="165" fontId="3" fillId="5" borderId="3" xfId="0" applyNumberFormat="1" applyFont="1" applyFill="1" applyBorder="1"/>
    <xf numFmtId="165" fontId="3" fillId="7" borderId="3" xfId="0" applyNumberFormat="1" applyFont="1" applyFill="1" applyBorder="1" applyAlignment="1">
      <alignment horizontal="center"/>
    </xf>
    <xf numFmtId="4" fontId="5" fillId="0" borderId="0" xfId="0" applyNumberFormat="1" applyFont="1" applyAlignment="1">
      <alignment horizontal="center"/>
    </xf>
    <xf numFmtId="10" fontId="4" fillId="0" borderId="0" xfId="0" applyNumberFormat="1" applyFont="1" applyAlignment="1">
      <alignment horizontal="center"/>
    </xf>
    <xf numFmtId="42" fontId="5" fillId="0" borderId="0" xfId="0" applyNumberFormat="1" applyFont="1" applyAlignment="1">
      <alignment horizontal="center"/>
    </xf>
    <xf numFmtId="10" fontId="3" fillId="5" borderId="3" xfId="0" applyNumberFormat="1" applyFont="1" applyFill="1" applyBorder="1" applyAlignment="1">
      <alignment horizontal="center"/>
    </xf>
    <xf numFmtId="0" fontId="3" fillId="0" borderId="0" xfId="0" applyFont="1"/>
    <xf numFmtId="42" fontId="3" fillId="5" borderId="3" xfId="0" applyNumberFormat="1" applyFont="1" applyFill="1" applyBorder="1" applyAlignment="1">
      <alignment horizontal="center"/>
    </xf>
    <xf numFmtId="42" fontId="3" fillId="6" borderId="3" xfId="0" applyNumberFormat="1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center" vertical="center" wrapText="1"/>
    </xf>
    <xf numFmtId="0" fontId="3" fillId="5" borderId="1" xfId="3" applyFont="1" applyFill="1" applyBorder="1" applyAlignment="1">
      <alignment horizontal="center" vertical="center" wrapText="1"/>
    </xf>
    <xf numFmtId="3" fontId="10" fillId="6" borderId="3" xfId="4" applyNumberFormat="1" applyFont="1" applyFill="1" applyBorder="1" applyAlignment="1">
      <alignment horizontal="center" vertical="center" wrapText="1"/>
    </xf>
    <xf numFmtId="3" fontId="10" fillId="5" borderId="3" xfId="4" applyNumberFormat="1" applyFont="1" applyFill="1" applyBorder="1" applyAlignment="1">
      <alignment horizontal="center" vertical="center" wrapText="1"/>
    </xf>
    <xf numFmtId="3" fontId="11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11" fillId="4" borderId="4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0" applyNumberFormat="1" applyFont="1" applyBorder="1" applyAlignment="1">
      <alignment horizontal="center"/>
    </xf>
    <xf numFmtId="9" fontId="4" fillId="0" borderId="3" xfId="2" applyFont="1" applyBorder="1" applyAlignment="1">
      <alignment horizontal="center"/>
    </xf>
    <xf numFmtId="3" fontId="3" fillId="6" borderId="3" xfId="0" applyNumberFormat="1" applyFont="1" applyFill="1" applyBorder="1" applyAlignment="1">
      <alignment horizontal="center"/>
    </xf>
    <xf numFmtId="9" fontId="3" fillId="6" borderId="3" xfId="0" applyNumberFormat="1" applyFont="1" applyFill="1" applyBorder="1" applyAlignment="1">
      <alignment horizontal="center"/>
    </xf>
    <xf numFmtId="3" fontId="3" fillId="5" borderId="3" xfId="0" applyNumberFormat="1" applyFont="1" applyFill="1" applyBorder="1" applyAlignment="1">
      <alignment horizontal="center"/>
    </xf>
    <xf numFmtId="9" fontId="3" fillId="5" borderId="3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3" fillId="6" borderId="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</cellXfs>
  <cellStyles count="5">
    <cellStyle name="Moneda [0]" xfId="1" builtinId="7"/>
    <cellStyle name="Normal" xfId="0" builtinId="0"/>
    <cellStyle name="Normal 2" xfId="3" xr:uid="{00000000-0005-0000-0000-000002000000}"/>
    <cellStyle name="Normal 2 10" xfId="4" xr:uid="{00000000-0005-0000-0000-000003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AO25"/>
  <sheetViews>
    <sheetView workbookViewId="0">
      <selection activeCell="D2" sqref="D2"/>
    </sheetView>
  </sheetViews>
  <sheetFormatPr baseColWidth="10" defaultColWidth="10.85546875" defaultRowHeight="15" x14ac:dyDescent="0.25"/>
  <cols>
    <col min="1" max="1" width="2.5703125" style="13" customWidth="1"/>
    <col min="2" max="2" width="11" style="13" bestFit="1" customWidth="1"/>
    <col min="3" max="3" width="17.140625" style="13" bestFit="1" customWidth="1"/>
    <col min="4" max="4" width="11" style="13" bestFit="1" customWidth="1"/>
    <col min="5" max="5" width="10.85546875" style="13"/>
    <col min="6" max="6" width="11" style="13" bestFit="1" customWidth="1"/>
    <col min="7" max="7" width="10.85546875" style="13"/>
    <col min="8" max="8" width="11" style="13" bestFit="1" customWidth="1"/>
    <col min="9" max="9" width="10.85546875" style="13"/>
    <col min="10" max="10" width="11" style="13" bestFit="1" customWidth="1"/>
    <col min="11" max="11" width="40.28515625" style="13" customWidth="1"/>
    <col min="12" max="26" width="11.140625" style="13" bestFit="1" customWidth="1"/>
    <col min="27" max="27" width="17.140625" style="13" customWidth="1"/>
    <col min="28" max="28" width="19.7109375" style="13" customWidth="1"/>
    <col min="29" max="29" width="11.140625" style="13" bestFit="1" customWidth="1"/>
    <col min="30" max="30" width="16.28515625" style="13" customWidth="1"/>
    <col min="31" max="31" width="16" style="13" customWidth="1"/>
    <col min="32" max="32" width="11.140625" style="13" bestFit="1" customWidth="1"/>
    <col min="33" max="33" width="20" style="13" customWidth="1"/>
    <col min="34" max="34" width="16.42578125" style="13" customWidth="1"/>
    <col min="35" max="35" width="11.140625" style="13" bestFit="1" customWidth="1"/>
    <col min="36" max="36" width="17.5703125" style="13" customWidth="1"/>
    <col min="37" max="37" width="18.42578125" style="13" customWidth="1"/>
    <col min="38" max="38" width="11.140625" style="13" bestFit="1" customWidth="1"/>
    <col min="39" max="39" width="16.28515625" style="13" bestFit="1" customWidth="1"/>
    <col min="40" max="40" width="19.5703125" style="13" customWidth="1"/>
    <col min="41" max="41" width="11.140625" style="13" bestFit="1" customWidth="1"/>
    <col min="42" max="16384" width="10.85546875" style="13"/>
  </cols>
  <sheetData>
    <row r="3" spans="2:41" x14ac:dyDescent="0.25">
      <c r="B3" s="1"/>
      <c r="C3" s="1"/>
      <c r="D3" s="1"/>
      <c r="E3" s="1"/>
      <c r="F3" s="1"/>
      <c r="G3" s="1"/>
      <c r="H3" s="1"/>
      <c r="I3" s="1"/>
      <c r="J3" s="1"/>
      <c r="K3" s="2"/>
      <c r="L3" s="50" t="s">
        <v>99</v>
      </c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51"/>
      <c r="AA3" s="52" t="s">
        <v>100</v>
      </c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9"/>
    </row>
    <row r="4" spans="2:41" x14ac:dyDescent="0.25">
      <c r="B4" s="1"/>
      <c r="C4" s="1"/>
      <c r="D4" s="1"/>
      <c r="E4" s="1"/>
      <c r="F4" s="1"/>
      <c r="G4" s="1"/>
      <c r="H4" s="1"/>
      <c r="I4" s="1"/>
      <c r="J4" s="1"/>
      <c r="K4" s="2"/>
      <c r="L4" s="50">
        <v>2021</v>
      </c>
      <c r="M4" s="47"/>
      <c r="N4" s="47"/>
      <c r="O4" s="48">
        <v>2022</v>
      </c>
      <c r="P4" s="48"/>
      <c r="Q4" s="48"/>
      <c r="R4" s="47">
        <v>2023</v>
      </c>
      <c r="S4" s="47"/>
      <c r="T4" s="47"/>
      <c r="U4" s="48">
        <v>2024</v>
      </c>
      <c r="V4" s="48"/>
      <c r="W4" s="48"/>
      <c r="X4" s="47" t="s">
        <v>101</v>
      </c>
      <c r="Y4" s="47"/>
      <c r="Z4" s="51"/>
      <c r="AA4" s="52">
        <v>2021</v>
      </c>
      <c r="AB4" s="48"/>
      <c r="AC4" s="48"/>
      <c r="AD4" s="47">
        <v>2022</v>
      </c>
      <c r="AE4" s="47"/>
      <c r="AF4" s="47"/>
      <c r="AG4" s="48">
        <v>2023</v>
      </c>
      <c r="AH4" s="48"/>
      <c r="AI4" s="48"/>
      <c r="AJ4" s="47">
        <v>2024</v>
      </c>
      <c r="AK4" s="47"/>
      <c r="AL4" s="47"/>
      <c r="AM4" s="48" t="s">
        <v>101</v>
      </c>
      <c r="AN4" s="48"/>
      <c r="AO4" s="49"/>
    </row>
    <row r="5" spans="2:41" ht="60" x14ac:dyDescent="0.25">
      <c r="B5" s="3" t="s">
        <v>102</v>
      </c>
      <c r="C5" s="3" t="s">
        <v>103</v>
      </c>
      <c r="D5" s="3" t="s">
        <v>104</v>
      </c>
      <c r="E5" s="3" t="s">
        <v>105</v>
      </c>
      <c r="F5" s="3" t="s">
        <v>106</v>
      </c>
      <c r="G5" s="3" t="s">
        <v>107</v>
      </c>
      <c r="H5" s="3" t="s">
        <v>108</v>
      </c>
      <c r="I5" s="3" t="s">
        <v>109</v>
      </c>
      <c r="J5" s="3" t="s">
        <v>110</v>
      </c>
      <c r="K5" s="4" t="s">
        <v>111</v>
      </c>
      <c r="L5" s="5" t="s">
        <v>112</v>
      </c>
      <c r="M5" s="5" t="s">
        <v>113</v>
      </c>
      <c r="N5" s="5" t="s">
        <v>114</v>
      </c>
      <c r="O5" s="3" t="s">
        <v>115</v>
      </c>
      <c r="P5" s="3" t="s">
        <v>116</v>
      </c>
      <c r="Q5" s="3" t="s">
        <v>117</v>
      </c>
      <c r="R5" s="5" t="s">
        <v>118</v>
      </c>
      <c r="S5" s="5" t="s">
        <v>119</v>
      </c>
      <c r="T5" s="5" t="s">
        <v>120</v>
      </c>
      <c r="U5" s="3" t="s">
        <v>121</v>
      </c>
      <c r="V5" s="3" t="s">
        <v>122</v>
      </c>
      <c r="W5" s="3" t="s">
        <v>123</v>
      </c>
      <c r="X5" s="5" t="s">
        <v>124</v>
      </c>
      <c r="Y5" s="5" t="s">
        <v>125</v>
      </c>
      <c r="Z5" s="5" t="s">
        <v>126</v>
      </c>
      <c r="AA5" s="3" t="s">
        <v>127</v>
      </c>
      <c r="AB5" s="3" t="s">
        <v>128</v>
      </c>
      <c r="AC5" s="3" t="s">
        <v>129</v>
      </c>
      <c r="AD5" s="5" t="s">
        <v>130</v>
      </c>
      <c r="AE5" s="5" t="s">
        <v>131</v>
      </c>
      <c r="AF5" s="5" t="s">
        <v>132</v>
      </c>
      <c r="AG5" s="3" t="s">
        <v>133</v>
      </c>
      <c r="AH5" s="3" t="s">
        <v>134</v>
      </c>
      <c r="AI5" s="3" t="s">
        <v>135</v>
      </c>
      <c r="AJ5" s="5" t="s">
        <v>136</v>
      </c>
      <c r="AK5" s="5" t="s">
        <v>137</v>
      </c>
      <c r="AL5" s="5" t="s">
        <v>138</v>
      </c>
      <c r="AM5" s="3" t="s">
        <v>139</v>
      </c>
      <c r="AN5" s="3" t="s">
        <v>140</v>
      </c>
      <c r="AO5" s="3" t="s">
        <v>141</v>
      </c>
    </row>
    <row r="6" spans="2:41" x14ac:dyDescent="0.25">
      <c r="B6" s="6">
        <v>2</v>
      </c>
      <c r="C6" s="6" t="s">
        <v>28</v>
      </c>
      <c r="D6" s="6">
        <v>1</v>
      </c>
      <c r="E6" s="7" t="s">
        <v>142</v>
      </c>
      <c r="F6" s="6">
        <v>8</v>
      </c>
      <c r="G6" s="7" t="s">
        <v>143</v>
      </c>
      <c r="H6" s="6">
        <v>2025</v>
      </c>
      <c r="I6" s="7" t="s">
        <v>144</v>
      </c>
      <c r="J6" s="6">
        <v>1</v>
      </c>
      <c r="K6" s="8" t="s">
        <v>145</v>
      </c>
      <c r="L6" s="40">
        <v>0</v>
      </c>
      <c r="M6" s="40">
        <v>0</v>
      </c>
      <c r="N6" s="41">
        <v>0</v>
      </c>
      <c r="O6" s="40">
        <v>0</v>
      </c>
      <c r="P6" s="40">
        <v>0</v>
      </c>
      <c r="Q6" s="41">
        <v>0</v>
      </c>
      <c r="R6" s="40">
        <v>100</v>
      </c>
      <c r="S6" s="40">
        <v>100</v>
      </c>
      <c r="T6" s="41">
        <v>1</v>
      </c>
      <c r="U6" s="40">
        <v>100</v>
      </c>
      <c r="V6" s="40">
        <v>100</v>
      </c>
      <c r="W6" s="41">
        <v>1</v>
      </c>
      <c r="X6" s="40">
        <v>200</v>
      </c>
      <c r="Y6" s="40">
        <v>200</v>
      </c>
      <c r="Z6" s="41">
        <v>1</v>
      </c>
      <c r="AA6" s="9">
        <v>0</v>
      </c>
      <c r="AB6" s="9">
        <v>0</v>
      </c>
      <c r="AC6" s="41">
        <v>0</v>
      </c>
      <c r="AD6" s="9">
        <v>0</v>
      </c>
      <c r="AE6" s="9">
        <v>0</v>
      </c>
      <c r="AF6" s="41">
        <v>0</v>
      </c>
      <c r="AG6" s="9">
        <v>265000000</v>
      </c>
      <c r="AH6" s="9">
        <v>265000000</v>
      </c>
      <c r="AI6" s="41">
        <v>1</v>
      </c>
      <c r="AJ6" s="9">
        <v>179000000</v>
      </c>
      <c r="AK6" s="9">
        <v>155607825</v>
      </c>
      <c r="AL6" s="41">
        <v>0.8693174581005586</v>
      </c>
      <c r="AM6" s="9">
        <v>444000000</v>
      </c>
      <c r="AN6" s="9">
        <v>420607825</v>
      </c>
      <c r="AO6" s="41">
        <v>0.94731492117117122</v>
      </c>
    </row>
    <row r="7" spans="2:41" x14ac:dyDescent="0.25">
      <c r="B7" s="6">
        <v>3</v>
      </c>
      <c r="C7" s="6" t="s">
        <v>32</v>
      </c>
      <c r="D7" s="6">
        <v>1</v>
      </c>
      <c r="E7" s="7" t="s">
        <v>142</v>
      </c>
      <c r="F7" s="6">
        <v>8</v>
      </c>
      <c r="G7" s="7" t="s">
        <v>143</v>
      </c>
      <c r="H7" s="6">
        <v>2064</v>
      </c>
      <c r="I7" s="7" t="s">
        <v>146</v>
      </c>
      <c r="J7" s="6">
        <v>1</v>
      </c>
      <c r="K7" s="8" t="s">
        <v>147</v>
      </c>
      <c r="L7" s="40">
        <v>200</v>
      </c>
      <c r="M7" s="40">
        <v>770</v>
      </c>
      <c r="N7" s="41">
        <v>3.85</v>
      </c>
      <c r="O7" s="40">
        <v>360</v>
      </c>
      <c r="P7" s="40">
        <v>360</v>
      </c>
      <c r="Q7" s="41">
        <v>1</v>
      </c>
      <c r="R7" s="40">
        <v>0</v>
      </c>
      <c r="S7" s="40">
        <v>0</v>
      </c>
      <c r="T7" s="41">
        <v>0</v>
      </c>
      <c r="U7" s="40">
        <v>0</v>
      </c>
      <c r="V7" s="40">
        <v>0</v>
      </c>
      <c r="W7" s="41">
        <v>0</v>
      </c>
      <c r="X7" s="40">
        <v>800</v>
      </c>
      <c r="Y7" s="40">
        <v>1130</v>
      </c>
      <c r="Z7" s="41">
        <v>1.4125000000000001</v>
      </c>
      <c r="AA7" s="9">
        <v>137213915</v>
      </c>
      <c r="AB7" s="9">
        <v>128313900</v>
      </c>
      <c r="AC7" s="41">
        <v>0.93513766442710999</v>
      </c>
      <c r="AD7" s="9">
        <v>292000000</v>
      </c>
      <c r="AE7" s="9">
        <v>282083147</v>
      </c>
      <c r="AF7" s="41">
        <v>0.96603817465753428</v>
      </c>
      <c r="AG7" s="9">
        <v>0</v>
      </c>
      <c r="AH7" s="9">
        <v>0</v>
      </c>
      <c r="AI7" s="41">
        <v>0</v>
      </c>
      <c r="AJ7" s="9">
        <v>0</v>
      </c>
      <c r="AK7" s="9">
        <v>0</v>
      </c>
      <c r="AL7" s="41">
        <v>0</v>
      </c>
      <c r="AM7" s="9">
        <v>429213915</v>
      </c>
      <c r="AN7" s="9">
        <v>410397047</v>
      </c>
      <c r="AO7" s="41">
        <v>0.95615969719900629</v>
      </c>
    </row>
    <row r="8" spans="2:41" x14ac:dyDescent="0.25">
      <c r="B8" s="6">
        <v>4</v>
      </c>
      <c r="C8" s="6" t="s">
        <v>36</v>
      </c>
      <c r="D8" s="6">
        <v>1</v>
      </c>
      <c r="E8" s="7" t="s">
        <v>142</v>
      </c>
      <c r="F8" s="6">
        <v>8</v>
      </c>
      <c r="G8" s="7" t="s">
        <v>143</v>
      </c>
      <c r="H8" s="6">
        <v>1861</v>
      </c>
      <c r="I8" s="7" t="s">
        <v>148</v>
      </c>
      <c r="J8" s="6">
        <v>1</v>
      </c>
      <c r="K8" s="8" t="s">
        <v>149</v>
      </c>
      <c r="L8" s="40">
        <v>400</v>
      </c>
      <c r="M8" s="40">
        <v>400</v>
      </c>
      <c r="N8" s="41">
        <v>1</v>
      </c>
      <c r="O8" s="40">
        <v>400</v>
      </c>
      <c r="P8" s="40">
        <v>400</v>
      </c>
      <c r="Q8" s="41">
        <v>1</v>
      </c>
      <c r="R8" s="40">
        <v>400</v>
      </c>
      <c r="S8" s="40">
        <v>400</v>
      </c>
      <c r="T8" s="41">
        <v>1</v>
      </c>
      <c r="U8" s="40">
        <v>400</v>
      </c>
      <c r="V8" s="40">
        <v>400</v>
      </c>
      <c r="W8" s="41">
        <v>1</v>
      </c>
      <c r="X8" s="40">
        <v>1600</v>
      </c>
      <c r="Y8" s="40">
        <v>1600</v>
      </c>
      <c r="Z8" s="41">
        <v>1</v>
      </c>
      <c r="AA8" s="9">
        <v>402728000</v>
      </c>
      <c r="AB8" s="9">
        <v>402728000</v>
      </c>
      <c r="AC8" s="41">
        <v>1</v>
      </c>
      <c r="AD8" s="9">
        <v>462491000</v>
      </c>
      <c r="AE8" s="9">
        <v>462444200</v>
      </c>
      <c r="AF8" s="41">
        <v>0.99989880884168558</v>
      </c>
      <c r="AG8" s="9">
        <v>400000000</v>
      </c>
      <c r="AH8" s="9">
        <v>303784600</v>
      </c>
      <c r="AI8" s="41">
        <v>0.75946150000000001</v>
      </c>
      <c r="AJ8" s="9">
        <v>440000000</v>
      </c>
      <c r="AK8" s="9">
        <v>440000000</v>
      </c>
      <c r="AL8" s="41">
        <v>1</v>
      </c>
      <c r="AM8" s="9">
        <v>1705219000</v>
      </c>
      <c r="AN8" s="9">
        <v>1608956800</v>
      </c>
      <c r="AO8" s="41">
        <v>0.94354848262891744</v>
      </c>
    </row>
    <row r="9" spans="2:41" x14ac:dyDescent="0.25">
      <c r="B9" s="6">
        <v>5</v>
      </c>
      <c r="C9" s="6" t="s">
        <v>40</v>
      </c>
      <c r="D9" s="6">
        <v>1</v>
      </c>
      <c r="E9" s="7" t="s">
        <v>142</v>
      </c>
      <c r="F9" s="6">
        <v>8</v>
      </c>
      <c r="G9" s="7" t="s">
        <v>143</v>
      </c>
      <c r="H9" s="6">
        <v>1799</v>
      </c>
      <c r="I9" s="7" t="s">
        <v>143</v>
      </c>
      <c r="J9" s="6">
        <v>1</v>
      </c>
      <c r="K9" s="8" t="s">
        <v>150</v>
      </c>
      <c r="L9" s="40">
        <v>357</v>
      </c>
      <c r="M9" s="40">
        <v>357</v>
      </c>
      <c r="N9" s="41">
        <v>1</v>
      </c>
      <c r="O9" s="40">
        <v>375</v>
      </c>
      <c r="P9" s="40">
        <v>375</v>
      </c>
      <c r="Q9" s="41">
        <v>1</v>
      </c>
      <c r="R9" s="40">
        <v>386</v>
      </c>
      <c r="S9" s="40">
        <v>386</v>
      </c>
      <c r="T9" s="41">
        <v>1</v>
      </c>
      <c r="U9" s="40">
        <v>482</v>
      </c>
      <c r="V9" s="40">
        <v>482</v>
      </c>
      <c r="W9" s="41">
        <v>1</v>
      </c>
      <c r="X9" s="40">
        <v>1600</v>
      </c>
      <c r="Y9" s="40">
        <v>1600</v>
      </c>
      <c r="Z9" s="41">
        <v>1</v>
      </c>
      <c r="AA9" s="9">
        <v>369754000</v>
      </c>
      <c r="AB9" s="9">
        <v>369754000</v>
      </c>
      <c r="AC9" s="41">
        <v>1</v>
      </c>
      <c r="AD9" s="9">
        <v>406729000</v>
      </c>
      <c r="AE9" s="9">
        <v>406729000</v>
      </c>
      <c r="AF9" s="41">
        <v>1</v>
      </c>
      <c r="AG9" s="9">
        <v>304613000</v>
      </c>
      <c r="AH9" s="9">
        <v>304613000</v>
      </c>
      <c r="AI9" s="41">
        <v>1</v>
      </c>
      <c r="AJ9" s="9">
        <v>350864000</v>
      </c>
      <c r="AK9" s="9">
        <v>350864000</v>
      </c>
      <c r="AL9" s="41">
        <v>1</v>
      </c>
      <c r="AM9" s="9">
        <v>1431960000</v>
      </c>
      <c r="AN9" s="9">
        <v>1431960000</v>
      </c>
      <c r="AO9" s="41">
        <v>1</v>
      </c>
    </row>
    <row r="10" spans="2:41" x14ac:dyDescent="0.25">
      <c r="B10" s="6">
        <v>6</v>
      </c>
      <c r="C10" s="6" t="s">
        <v>44</v>
      </c>
      <c r="D10" s="6">
        <v>1</v>
      </c>
      <c r="E10" s="7" t="s">
        <v>142</v>
      </c>
      <c r="F10" s="6">
        <v>8</v>
      </c>
      <c r="G10" s="7" t="s">
        <v>143</v>
      </c>
      <c r="H10" s="6">
        <v>1917</v>
      </c>
      <c r="I10" s="7" t="s">
        <v>151</v>
      </c>
      <c r="J10" s="6">
        <v>1</v>
      </c>
      <c r="K10" s="8" t="s">
        <v>152</v>
      </c>
      <c r="L10" s="40">
        <v>200</v>
      </c>
      <c r="M10" s="40">
        <v>650</v>
      </c>
      <c r="N10" s="41">
        <v>3.25</v>
      </c>
      <c r="O10" s="40">
        <v>200</v>
      </c>
      <c r="P10" s="40">
        <v>200</v>
      </c>
      <c r="Q10" s="41">
        <v>1</v>
      </c>
      <c r="R10" s="40">
        <v>200</v>
      </c>
      <c r="S10" s="40">
        <v>200</v>
      </c>
      <c r="T10" s="41">
        <v>1</v>
      </c>
      <c r="U10" s="40">
        <v>200</v>
      </c>
      <c r="V10" s="40">
        <v>200</v>
      </c>
      <c r="W10" s="41">
        <v>1</v>
      </c>
      <c r="X10" s="40">
        <v>800</v>
      </c>
      <c r="Y10" s="40">
        <v>1250</v>
      </c>
      <c r="Z10" s="41">
        <v>1.5625</v>
      </c>
      <c r="AA10" s="9">
        <v>241000000</v>
      </c>
      <c r="AB10" s="9">
        <v>240984074</v>
      </c>
      <c r="AC10" s="41">
        <v>0.99993391701244816</v>
      </c>
      <c r="AD10" s="9">
        <v>296163000</v>
      </c>
      <c r="AE10" s="9">
        <v>296163000</v>
      </c>
      <c r="AF10" s="41">
        <v>1</v>
      </c>
      <c r="AG10" s="9">
        <v>184000000</v>
      </c>
      <c r="AH10" s="9">
        <v>184000000</v>
      </c>
      <c r="AI10" s="41">
        <v>1</v>
      </c>
      <c r="AJ10" s="9">
        <v>273880000</v>
      </c>
      <c r="AK10" s="9">
        <v>273880000</v>
      </c>
      <c r="AL10" s="41">
        <v>1</v>
      </c>
      <c r="AM10" s="9">
        <v>995043000</v>
      </c>
      <c r="AN10" s="9">
        <v>995027074</v>
      </c>
      <c r="AO10" s="41">
        <v>0.9999839946615372</v>
      </c>
    </row>
    <row r="11" spans="2:41" x14ac:dyDescent="0.25">
      <c r="B11" s="6">
        <v>7</v>
      </c>
      <c r="C11" s="6" t="s">
        <v>48</v>
      </c>
      <c r="D11" s="6">
        <v>1</v>
      </c>
      <c r="E11" s="7" t="s">
        <v>142</v>
      </c>
      <c r="F11" s="6">
        <v>8</v>
      </c>
      <c r="G11" s="7" t="s">
        <v>143</v>
      </c>
      <c r="H11" s="6">
        <v>1747</v>
      </c>
      <c r="I11" s="7" t="s">
        <v>153</v>
      </c>
      <c r="J11" s="6">
        <v>1</v>
      </c>
      <c r="K11" s="8" t="s">
        <v>154</v>
      </c>
      <c r="L11" s="40">
        <v>210</v>
      </c>
      <c r="M11" s="40">
        <v>210</v>
      </c>
      <c r="N11" s="41">
        <v>1</v>
      </c>
      <c r="O11" s="40">
        <v>210</v>
      </c>
      <c r="P11" s="40">
        <v>210</v>
      </c>
      <c r="Q11" s="41">
        <v>1</v>
      </c>
      <c r="R11" s="40">
        <v>340</v>
      </c>
      <c r="S11" s="40">
        <v>300</v>
      </c>
      <c r="T11" s="41">
        <v>0.88235294117647056</v>
      </c>
      <c r="U11" s="40">
        <v>340</v>
      </c>
      <c r="V11" s="40">
        <v>340</v>
      </c>
      <c r="W11" s="41">
        <v>1</v>
      </c>
      <c r="X11" s="40">
        <v>1100</v>
      </c>
      <c r="Y11" s="40">
        <v>1060</v>
      </c>
      <c r="Z11" s="41">
        <v>0.96363636363636362</v>
      </c>
      <c r="AA11" s="9">
        <v>207000000</v>
      </c>
      <c r="AB11" s="9">
        <v>207000000</v>
      </c>
      <c r="AC11" s="41">
        <v>1</v>
      </c>
      <c r="AD11" s="9">
        <v>307811000</v>
      </c>
      <c r="AE11" s="9">
        <v>307811000</v>
      </c>
      <c r="AF11" s="41">
        <v>1</v>
      </c>
      <c r="AG11" s="9">
        <v>400000000</v>
      </c>
      <c r="AH11" s="9">
        <v>400000000</v>
      </c>
      <c r="AI11" s="41">
        <v>1</v>
      </c>
      <c r="AJ11" s="9">
        <v>500000000</v>
      </c>
      <c r="AK11" s="9">
        <v>500000000</v>
      </c>
      <c r="AL11" s="41">
        <v>1</v>
      </c>
      <c r="AM11" s="9">
        <v>1414811000</v>
      </c>
      <c r="AN11" s="9">
        <v>1414811000</v>
      </c>
      <c r="AO11" s="41">
        <v>1</v>
      </c>
    </row>
    <row r="12" spans="2:41" x14ac:dyDescent="0.25">
      <c r="B12" s="6">
        <v>9</v>
      </c>
      <c r="C12" s="6" t="s">
        <v>55</v>
      </c>
      <c r="D12" s="6">
        <v>1</v>
      </c>
      <c r="E12" s="7" t="s">
        <v>142</v>
      </c>
      <c r="F12" s="6">
        <v>8</v>
      </c>
      <c r="G12" s="7" t="s">
        <v>143</v>
      </c>
      <c r="H12" s="6">
        <v>1765</v>
      </c>
      <c r="I12" s="7" t="s">
        <v>155</v>
      </c>
      <c r="J12" s="6">
        <v>1</v>
      </c>
      <c r="K12" s="8" t="s">
        <v>156</v>
      </c>
      <c r="L12" s="40">
        <v>210</v>
      </c>
      <c r="M12" s="40">
        <v>210</v>
      </c>
      <c r="N12" s="41">
        <v>1</v>
      </c>
      <c r="O12" s="40">
        <v>200</v>
      </c>
      <c r="P12" s="40">
        <v>200</v>
      </c>
      <c r="Q12" s="41">
        <v>1</v>
      </c>
      <c r="R12" s="40">
        <v>190</v>
      </c>
      <c r="S12" s="40">
        <v>190</v>
      </c>
      <c r="T12" s="41">
        <v>1</v>
      </c>
      <c r="U12" s="40">
        <v>100</v>
      </c>
      <c r="V12" s="40">
        <v>175</v>
      </c>
      <c r="W12" s="41">
        <v>1.75</v>
      </c>
      <c r="X12" s="40">
        <v>700</v>
      </c>
      <c r="Y12" s="40">
        <v>775</v>
      </c>
      <c r="Z12" s="41">
        <v>1.1071428571428572</v>
      </c>
      <c r="AA12" s="9">
        <v>203432000</v>
      </c>
      <c r="AB12" s="9">
        <v>203417000</v>
      </c>
      <c r="AC12" s="41">
        <v>0.99992626528766371</v>
      </c>
      <c r="AD12" s="9">
        <v>204193000</v>
      </c>
      <c r="AE12" s="9">
        <v>204193000</v>
      </c>
      <c r="AF12" s="41">
        <v>1</v>
      </c>
      <c r="AG12" s="9">
        <v>71269000</v>
      </c>
      <c r="AH12" s="9">
        <v>71269000</v>
      </c>
      <c r="AI12" s="41">
        <v>1</v>
      </c>
      <c r="AJ12" s="9">
        <v>108703000</v>
      </c>
      <c r="AK12" s="9">
        <v>108703000</v>
      </c>
      <c r="AL12" s="41">
        <v>1</v>
      </c>
      <c r="AM12" s="9">
        <v>587597000</v>
      </c>
      <c r="AN12" s="9">
        <v>587582000</v>
      </c>
      <c r="AO12" s="41">
        <v>0.99997447229989256</v>
      </c>
    </row>
    <row r="13" spans="2:41" x14ac:dyDescent="0.25">
      <c r="B13" s="6">
        <v>11</v>
      </c>
      <c r="C13" s="6" t="s">
        <v>61</v>
      </c>
      <c r="D13" s="6">
        <v>1</v>
      </c>
      <c r="E13" s="7" t="s">
        <v>142</v>
      </c>
      <c r="F13" s="6">
        <v>8</v>
      </c>
      <c r="G13" s="7" t="s">
        <v>143</v>
      </c>
      <c r="H13" s="6">
        <v>2013</v>
      </c>
      <c r="I13" s="7" t="s">
        <v>157</v>
      </c>
      <c r="J13" s="6">
        <v>1</v>
      </c>
      <c r="K13" s="8" t="s">
        <v>158</v>
      </c>
      <c r="L13" s="40">
        <v>300</v>
      </c>
      <c r="M13" s="40">
        <v>300</v>
      </c>
      <c r="N13" s="41">
        <v>1</v>
      </c>
      <c r="O13" s="40">
        <v>225</v>
      </c>
      <c r="P13" s="40">
        <v>225</v>
      </c>
      <c r="Q13" s="41">
        <v>1</v>
      </c>
      <c r="R13" s="40">
        <v>300</v>
      </c>
      <c r="S13" s="40">
        <v>300</v>
      </c>
      <c r="T13" s="41">
        <v>1</v>
      </c>
      <c r="U13" s="40">
        <v>75</v>
      </c>
      <c r="V13" s="40">
        <v>75</v>
      </c>
      <c r="W13" s="41">
        <v>1</v>
      </c>
      <c r="X13" s="40">
        <v>900</v>
      </c>
      <c r="Y13" s="40">
        <v>900</v>
      </c>
      <c r="Z13" s="41">
        <v>1</v>
      </c>
      <c r="AA13" s="9">
        <v>372683000</v>
      </c>
      <c r="AB13" s="9">
        <v>337087116</v>
      </c>
      <c r="AC13" s="41">
        <v>0.90448750278386725</v>
      </c>
      <c r="AD13" s="9">
        <v>329114000</v>
      </c>
      <c r="AE13" s="9">
        <v>328638050</v>
      </c>
      <c r="AF13" s="41">
        <v>0.99855384456449736</v>
      </c>
      <c r="AG13" s="9">
        <v>362064294</v>
      </c>
      <c r="AH13" s="9">
        <v>362064294</v>
      </c>
      <c r="AI13" s="41">
        <v>1</v>
      </c>
      <c r="AJ13" s="9">
        <v>100000000</v>
      </c>
      <c r="AK13" s="9">
        <v>15392534</v>
      </c>
      <c r="AL13" s="41">
        <v>0.15392533999999999</v>
      </c>
      <c r="AM13" s="9">
        <v>1163861294</v>
      </c>
      <c r="AN13" s="9">
        <v>1043181994</v>
      </c>
      <c r="AO13" s="41">
        <v>0.89631126954549278</v>
      </c>
    </row>
    <row r="14" spans="2:41" x14ac:dyDescent="0.25">
      <c r="B14" s="6">
        <v>12</v>
      </c>
      <c r="C14" s="6" t="s">
        <v>65</v>
      </c>
      <c r="D14" s="6">
        <v>1</v>
      </c>
      <c r="E14" s="7" t="s">
        <v>142</v>
      </c>
      <c r="F14" s="6">
        <v>8</v>
      </c>
      <c r="G14" s="7" t="s">
        <v>143</v>
      </c>
      <c r="H14" s="6">
        <v>2151</v>
      </c>
      <c r="I14" s="7" t="s">
        <v>159</v>
      </c>
      <c r="J14" s="6">
        <v>1</v>
      </c>
      <c r="K14" s="8" t="s">
        <v>160</v>
      </c>
      <c r="L14" s="40">
        <v>300</v>
      </c>
      <c r="M14" s="40">
        <v>350</v>
      </c>
      <c r="N14" s="41">
        <v>1.1666666666666667</v>
      </c>
      <c r="O14" s="40">
        <v>300</v>
      </c>
      <c r="P14" s="40">
        <v>475</v>
      </c>
      <c r="Q14" s="41">
        <v>1.5833333333333333</v>
      </c>
      <c r="R14" s="40">
        <v>300</v>
      </c>
      <c r="S14" s="40">
        <v>300</v>
      </c>
      <c r="T14" s="41">
        <v>1</v>
      </c>
      <c r="U14" s="40">
        <v>300</v>
      </c>
      <c r="V14" s="40">
        <v>300</v>
      </c>
      <c r="W14" s="41">
        <v>1</v>
      </c>
      <c r="X14" s="40">
        <v>1200</v>
      </c>
      <c r="Y14" s="40">
        <v>1425</v>
      </c>
      <c r="Z14" s="41">
        <v>1.1875</v>
      </c>
      <c r="AA14" s="9">
        <v>214927000</v>
      </c>
      <c r="AB14" s="9">
        <v>130953566</v>
      </c>
      <c r="AC14" s="41">
        <v>0.60929322979430223</v>
      </c>
      <c r="AD14" s="9">
        <v>247816000</v>
      </c>
      <c r="AE14" s="9">
        <v>242207000</v>
      </c>
      <c r="AF14" s="41">
        <v>0.97736627175000812</v>
      </c>
      <c r="AG14" s="9">
        <v>224241000</v>
      </c>
      <c r="AH14" s="9">
        <v>167213567</v>
      </c>
      <c r="AI14" s="41">
        <v>0.74568685922734912</v>
      </c>
      <c r="AJ14" s="9">
        <v>132777000</v>
      </c>
      <c r="AK14" s="9">
        <v>48450000</v>
      </c>
      <c r="AL14" s="41">
        <v>0.36489753496463995</v>
      </c>
      <c r="AM14" s="9">
        <v>819761000</v>
      </c>
      <c r="AN14" s="9">
        <v>588824133</v>
      </c>
      <c r="AO14" s="41">
        <v>0.71828756552214612</v>
      </c>
    </row>
    <row r="15" spans="2:41" x14ac:dyDescent="0.25">
      <c r="B15" s="6">
        <v>15</v>
      </c>
      <c r="C15" s="6" t="s">
        <v>75</v>
      </c>
      <c r="D15" s="6">
        <v>1</v>
      </c>
      <c r="E15" s="7" t="s">
        <v>142</v>
      </c>
      <c r="F15" s="6">
        <v>8</v>
      </c>
      <c r="G15" s="7" t="s">
        <v>143</v>
      </c>
      <c r="H15" s="6">
        <v>2195</v>
      </c>
      <c r="I15" s="7" t="s">
        <v>161</v>
      </c>
      <c r="J15" s="6">
        <v>1</v>
      </c>
      <c r="K15" s="8" t="s">
        <v>162</v>
      </c>
      <c r="L15" s="40">
        <v>0</v>
      </c>
      <c r="M15" s="40">
        <v>0</v>
      </c>
      <c r="N15" s="41">
        <v>0</v>
      </c>
      <c r="O15" s="40">
        <v>25</v>
      </c>
      <c r="P15" s="40">
        <v>25</v>
      </c>
      <c r="Q15" s="41">
        <v>1</v>
      </c>
      <c r="R15" s="40">
        <v>50</v>
      </c>
      <c r="S15" s="40">
        <v>0</v>
      </c>
      <c r="T15" s="41">
        <v>0</v>
      </c>
      <c r="U15" s="40">
        <v>70</v>
      </c>
      <c r="V15" s="40">
        <v>100</v>
      </c>
      <c r="W15" s="41">
        <v>1.4285714285714286</v>
      </c>
      <c r="X15" s="40">
        <v>145</v>
      </c>
      <c r="Y15" s="40">
        <v>125</v>
      </c>
      <c r="Z15" s="41">
        <v>0.86206896551724133</v>
      </c>
      <c r="AA15" s="9">
        <v>0</v>
      </c>
      <c r="AB15" s="9">
        <v>0</v>
      </c>
      <c r="AC15" s="41">
        <v>0</v>
      </c>
      <c r="AD15" s="9">
        <v>22636092</v>
      </c>
      <c r="AE15" s="9">
        <v>22636092</v>
      </c>
      <c r="AF15" s="41">
        <v>1</v>
      </c>
      <c r="AG15" s="9">
        <v>60000000</v>
      </c>
      <c r="AH15" s="9">
        <v>0</v>
      </c>
      <c r="AI15" s="41">
        <v>0</v>
      </c>
      <c r="AJ15" s="9">
        <v>80838000</v>
      </c>
      <c r="AK15" s="9">
        <v>80837999</v>
      </c>
      <c r="AL15" s="41">
        <v>0.9999999876295802</v>
      </c>
      <c r="AM15" s="9">
        <v>163474092</v>
      </c>
      <c r="AN15" s="9">
        <v>103474091</v>
      </c>
      <c r="AO15" s="41">
        <v>0.63296935761539508</v>
      </c>
    </row>
    <row r="16" spans="2:41" x14ac:dyDescent="0.25">
      <c r="B16" s="6">
        <v>16</v>
      </c>
      <c r="C16" s="6" t="s">
        <v>78</v>
      </c>
      <c r="D16" s="6">
        <v>1</v>
      </c>
      <c r="E16" s="7" t="s">
        <v>142</v>
      </c>
      <c r="F16" s="6">
        <v>8</v>
      </c>
      <c r="G16" s="7" t="s">
        <v>143</v>
      </c>
      <c r="H16" s="6">
        <v>1899</v>
      </c>
      <c r="I16" s="7" t="s">
        <v>163</v>
      </c>
      <c r="J16" s="6">
        <v>1</v>
      </c>
      <c r="K16" s="8" t="s">
        <v>164</v>
      </c>
      <c r="L16" s="40">
        <v>0</v>
      </c>
      <c r="M16" s="40">
        <v>0</v>
      </c>
      <c r="N16" s="41">
        <v>0</v>
      </c>
      <c r="O16" s="40">
        <v>1000</v>
      </c>
      <c r="P16" s="40">
        <v>1000</v>
      </c>
      <c r="Q16" s="41">
        <v>1</v>
      </c>
      <c r="R16" s="40">
        <v>0</v>
      </c>
      <c r="S16" s="40">
        <v>0</v>
      </c>
      <c r="T16" s="41">
        <v>0</v>
      </c>
      <c r="U16" s="40">
        <v>1000</v>
      </c>
      <c r="V16" s="40">
        <v>1000</v>
      </c>
      <c r="W16" s="41">
        <v>1</v>
      </c>
      <c r="X16" s="40">
        <v>2000</v>
      </c>
      <c r="Y16" s="40">
        <v>2000</v>
      </c>
      <c r="Z16" s="41">
        <v>1</v>
      </c>
      <c r="AA16" s="9">
        <v>0</v>
      </c>
      <c r="AB16" s="9">
        <v>0</v>
      </c>
      <c r="AC16" s="41">
        <v>0</v>
      </c>
      <c r="AD16" s="9">
        <v>266626832</v>
      </c>
      <c r="AE16" s="9">
        <v>266626832</v>
      </c>
      <c r="AF16" s="41">
        <v>1</v>
      </c>
      <c r="AG16" s="9">
        <v>0</v>
      </c>
      <c r="AH16" s="9">
        <v>0</v>
      </c>
      <c r="AI16" s="41">
        <v>0</v>
      </c>
      <c r="AJ16" s="9">
        <v>298466000</v>
      </c>
      <c r="AK16" s="9">
        <v>292033500</v>
      </c>
      <c r="AL16" s="41">
        <v>0.97844813144545772</v>
      </c>
      <c r="AM16" s="9">
        <v>565092832</v>
      </c>
      <c r="AN16" s="9">
        <v>558660332</v>
      </c>
      <c r="AO16" s="41">
        <v>0.9886169145390965</v>
      </c>
    </row>
    <row r="17" spans="2:41" x14ac:dyDescent="0.25">
      <c r="B17" s="6">
        <v>18</v>
      </c>
      <c r="C17" s="6" t="s">
        <v>87</v>
      </c>
      <c r="D17" s="6">
        <v>1</v>
      </c>
      <c r="E17" s="7" t="s">
        <v>142</v>
      </c>
      <c r="F17" s="6">
        <v>8</v>
      </c>
      <c r="G17" s="7" t="s">
        <v>143</v>
      </c>
      <c r="H17" s="6">
        <v>1659</v>
      </c>
      <c r="I17" s="7" t="s">
        <v>165</v>
      </c>
      <c r="J17" s="6">
        <v>1</v>
      </c>
      <c r="K17" s="8" t="s">
        <v>166</v>
      </c>
      <c r="L17" s="40">
        <v>300</v>
      </c>
      <c r="M17" s="40">
        <v>300</v>
      </c>
      <c r="N17" s="41">
        <v>1</v>
      </c>
      <c r="O17" s="40">
        <v>300</v>
      </c>
      <c r="P17" s="40">
        <v>300</v>
      </c>
      <c r="Q17" s="41">
        <v>1</v>
      </c>
      <c r="R17" s="40">
        <v>0</v>
      </c>
      <c r="S17" s="40">
        <v>0</v>
      </c>
      <c r="T17" s="41">
        <v>0</v>
      </c>
      <c r="U17" s="40">
        <v>0</v>
      </c>
      <c r="V17" s="40">
        <v>0</v>
      </c>
      <c r="W17" s="41">
        <v>0</v>
      </c>
      <c r="X17" s="40">
        <v>600</v>
      </c>
      <c r="Y17" s="40">
        <v>600</v>
      </c>
      <c r="Z17" s="41">
        <v>1</v>
      </c>
      <c r="AA17" s="9">
        <v>302028000</v>
      </c>
      <c r="AB17" s="9">
        <v>221560645</v>
      </c>
      <c r="AC17" s="41">
        <v>0.73357650615174752</v>
      </c>
      <c r="AD17" s="9">
        <v>500000000</v>
      </c>
      <c r="AE17" s="9">
        <v>499633086</v>
      </c>
      <c r="AF17" s="41">
        <v>0.99926617200000001</v>
      </c>
      <c r="AG17" s="9">
        <v>0</v>
      </c>
      <c r="AH17" s="9">
        <v>0</v>
      </c>
      <c r="AI17" s="41">
        <v>0</v>
      </c>
      <c r="AJ17" s="9">
        <v>0</v>
      </c>
      <c r="AK17" s="9">
        <v>0</v>
      </c>
      <c r="AL17" s="41">
        <v>0</v>
      </c>
      <c r="AM17" s="9">
        <v>802028000</v>
      </c>
      <c r="AN17" s="9">
        <v>721193731</v>
      </c>
      <c r="AO17" s="41">
        <v>0.89921265965776753</v>
      </c>
    </row>
    <row r="18" spans="2:41" x14ac:dyDescent="0.25">
      <c r="B18" s="6">
        <v>19</v>
      </c>
      <c r="C18" s="6" t="s">
        <v>89</v>
      </c>
      <c r="D18" s="6">
        <v>1</v>
      </c>
      <c r="E18" s="7" t="s">
        <v>142</v>
      </c>
      <c r="F18" s="6">
        <v>8</v>
      </c>
      <c r="G18" s="7" t="s">
        <v>143</v>
      </c>
      <c r="H18" s="6">
        <v>1896</v>
      </c>
      <c r="I18" s="7" t="s">
        <v>167</v>
      </c>
      <c r="J18" s="6">
        <v>1</v>
      </c>
      <c r="K18" s="8" t="s">
        <v>168</v>
      </c>
      <c r="L18" s="40">
        <v>325</v>
      </c>
      <c r="M18" s="40">
        <v>500</v>
      </c>
      <c r="N18" s="41">
        <v>1.5384615384615385</v>
      </c>
      <c r="O18" s="40">
        <v>500</v>
      </c>
      <c r="P18" s="40">
        <v>325</v>
      </c>
      <c r="Q18" s="41">
        <v>0.65</v>
      </c>
      <c r="R18" s="40">
        <v>325</v>
      </c>
      <c r="S18" s="40">
        <v>325</v>
      </c>
      <c r="T18" s="41">
        <v>1</v>
      </c>
      <c r="U18" s="40">
        <v>200</v>
      </c>
      <c r="V18" s="40">
        <v>200</v>
      </c>
      <c r="W18" s="41">
        <v>1</v>
      </c>
      <c r="X18" s="40">
        <v>1350</v>
      </c>
      <c r="Y18" s="40">
        <v>1350</v>
      </c>
      <c r="Z18" s="41">
        <v>1</v>
      </c>
      <c r="AA18" s="9">
        <v>304397000</v>
      </c>
      <c r="AB18" s="9">
        <v>192978075</v>
      </c>
      <c r="AC18" s="41">
        <v>0.63396838667923794</v>
      </c>
      <c r="AD18" s="9">
        <v>348258000</v>
      </c>
      <c r="AE18" s="9">
        <v>340334388</v>
      </c>
      <c r="AF18" s="41">
        <v>0.97724786795996077</v>
      </c>
      <c r="AG18" s="9">
        <v>300000000</v>
      </c>
      <c r="AH18" s="9">
        <v>300000000</v>
      </c>
      <c r="AI18" s="41">
        <v>1</v>
      </c>
      <c r="AJ18" s="9">
        <v>437033987</v>
      </c>
      <c r="AK18" s="9">
        <v>437033987</v>
      </c>
      <c r="AL18" s="41">
        <v>1</v>
      </c>
      <c r="AM18" s="9">
        <v>1389688987</v>
      </c>
      <c r="AN18" s="9">
        <v>1270346450</v>
      </c>
      <c r="AO18" s="41">
        <v>0.91412284466783356</v>
      </c>
    </row>
    <row r="19" spans="2:41" x14ac:dyDescent="0.25">
      <c r="B19" s="6">
        <v>20</v>
      </c>
      <c r="C19" s="6" t="s">
        <v>93</v>
      </c>
      <c r="D19" s="6">
        <v>1</v>
      </c>
      <c r="E19" s="7" t="s">
        <v>142</v>
      </c>
      <c r="F19" s="6">
        <v>8</v>
      </c>
      <c r="G19" s="7" t="s">
        <v>143</v>
      </c>
      <c r="H19" s="6">
        <v>1645</v>
      </c>
      <c r="I19" s="7" t="s">
        <v>169</v>
      </c>
      <c r="J19" s="6">
        <v>1</v>
      </c>
      <c r="K19" s="8" t="s">
        <v>170</v>
      </c>
      <c r="L19" s="40">
        <v>100</v>
      </c>
      <c r="M19" s="40">
        <v>0</v>
      </c>
      <c r="N19" s="41">
        <v>0</v>
      </c>
      <c r="O19" s="40">
        <v>100</v>
      </c>
      <c r="P19" s="40">
        <v>100</v>
      </c>
      <c r="Q19" s="41">
        <v>1</v>
      </c>
      <c r="R19" s="40">
        <v>100</v>
      </c>
      <c r="S19" s="40">
        <v>100</v>
      </c>
      <c r="T19" s="41">
        <v>1</v>
      </c>
      <c r="U19" s="40">
        <v>100</v>
      </c>
      <c r="V19" s="40">
        <v>35</v>
      </c>
      <c r="W19" s="41">
        <v>0.35</v>
      </c>
      <c r="X19" s="40">
        <v>400</v>
      </c>
      <c r="Y19" s="40">
        <v>235</v>
      </c>
      <c r="Z19" s="41">
        <v>0.58750000000000002</v>
      </c>
      <c r="AA19" s="9">
        <v>69586000</v>
      </c>
      <c r="AB19" s="9">
        <v>69586000</v>
      </c>
      <c r="AC19" s="41">
        <v>1</v>
      </c>
      <c r="AD19" s="9">
        <v>70000000</v>
      </c>
      <c r="AE19" s="9">
        <v>70000000</v>
      </c>
      <c r="AF19" s="41">
        <v>1</v>
      </c>
      <c r="AG19" s="9">
        <v>50000000</v>
      </c>
      <c r="AH19" s="9">
        <v>41874440</v>
      </c>
      <c r="AI19" s="41">
        <v>0.83748880000000003</v>
      </c>
      <c r="AJ19" s="9">
        <v>70000000</v>
      </c>
      <c r="AK19" s="9">
        <v>70000000</v>
      </c>
      <c r="AL19" s="41">
        <v>1</v>
      </c>
      <c r="AM19" s="9">
        <v>259586000</v>
      </c>
      <c r="AN19" s="9">
        <v>251460440</v>
      </c>
      <c r="AO19" s="41">
        <v>0.96869800374442383</v>
      </c>
    </row>
    <row r="20" spans="2:41" s="29" customFormat="1" x14ac:dyDescent="0.25">
      <c r="B20" s="52" t="s">
        <v>173</v>
      </c>
      <c r="C20" s="48"/>
      <c r="D20" s="48"/>
      <c r="E20" s="48"/>
      <c r="F20" s="48"/>
      <c r="G20" s="48"/>
      <c r="H20" s="48"/>
      <c r="I20" s="48"/>
      <c r="J20" s="48"/>
      <c r="K20" s="49"/>
      <c r="L20" s="42">
        <f>SUM(L6:L19)</f>
        <v>2902</v>
      </c>
      <c r="M20" s="42">
        <f>SUM(M6:M19)</f>
        <v>4047</v>
      </c>
      <c r="N20" s="43">
        <f>M20/L20</f>
        <v>1.3945554789800139</v>
      </c>
      <c r="O20" s="44">
        <f>SUM(O6:O19)</f>
        <v>4195</v>
      </c>
      <c r="P20" s="44">
        <f>SUM(P6:P19)</f>
        <v>4195</v>
      </c>
      <c r="Q20" s="45">
        <f>P20/O20</f>
        <v>1</v>
      </c>
      <c r="R20" s="42">
        <f>SUM(R6:R19)</f>
        <v>2691</v>
      </c>
      <c r="S20" s="42">
        <f>SUM(S6:S19)</f>
        <v>2601</v>
      </c>
      <c r="T20" s="43">
        <f>S20/R20</f>
        <v>0.96655518394648832</v>
      </c>
      <c r="U20" s="44">
        <f>SUM(U6:U19)</f>
        <v>3367</v>
      </c>
      <c r="V20" s="44">
        <f>SUM(V6:V19)</f>
        <v>3407</v>
      </c>
      <c r="W20" s="45">
        <f>V20/U20</f>
        <v>1.011880011880012</v>
      </c>
      <c r="X20" s="42">
        <f>SUM(X6:X19)</f>
        <v>13395</v>
      </c>
      <c r="Y20" s="42">
        <f>SUM(Y6:Y19)</f>
        <v>14250</v>
      </c>
      <c r="Z20" s="43">
        <f>Y20/X20</f>
        <v>1.0638297872340425</v>
      </c>
      <c r="AA20" s="30">
        <f>SUM(AA6:AA19)</f>
        <v>2824748915</v>
      </c>
      <c r="AB20" s="30">
        <f>SUM(AB6:AB19)</f>
        <v>2504362376</v>
      </c>
      <c r="AC20" s="28">
        <f>AB20/AA20</f>
        <v>0.88657875491209814</v>
      </c>
      <c r="AD20" s="31">
        <f>SUM(AD6:AD19)</f>
        <v>3753837924</v>
      </c>
      <c r="AE20" s="31">
        <f>SUM(AE6:AE19)</f>
        <v>3729498795</v>
      </c>
      <c r="AF20" s="43">
        <f>AE20/AD20</f>
        <v>0.99351620142031472</v>
      </c>
      <c r="AG20" s="30">
        <f>SUM(AG6:AG19)</f>
        <v>2621187294</v>
      </c>
      <c r="AH20" s="30">
        <f>SUM(AH6:AH19)</f>
        <v>2399818901</v>
      </c>
      <c r="AI20" s="45">
        <f>AH20/AG20</f>
        <v>0.91554651836336876</v>
      </c>
      <c r="AJ20" s="31">
        <f>SUM(AJ6:AJ19)</f>
        <v>2971561987</v>
      </c>
      <c r="AK20" s="31">
        <f>SUM(AK6:AK19)</f>
        <v>2772802845</v>
      </c>
      <c r="AL20" s="43">
        <f>AK20/AJ20</f>
        <v>0.93311290732970331</v>
      </c>
      <c r="AM20" s="30">
        <f>SUM(AM6:AM19)</f>
        <v>12171336120</v>
      </c>
      <c r="AN20" s="30">
        <f>SUM(AN6:AN19)</f>
        <v>11406482917</v>
      </c>
      <c r="AO20" s="45">
        <f>AN20/AM20</f>
        <v>0.93715947078783002</v>
      </c>
    </row>
    <row r="21" spans="2:41" x14ac:dyDescent="0.25">
      <c r="B21" s="10"/>
      <c r="C21" s="10"/>
      <c r="D21" s="10"/>
      <c r="E21" s="11"/>
      <c r="F21" s="10"/>
      <c r="G21" s="11"/>
      <c r="H21" s="10"/>
      <c r="I21" s="11"/>
      <c r="J21" s="10"/>
      <c r="K21" s="12"/>
      <c r="L21" s="25"/>
      <c r="M21" s="25"/>
      <c r="N21" s="26"/>
      <c r="O21" s="25"/>
      <c r="P21" s="25"/>
      <c r="Q21" s="26"/>
      <c r="R21" s="25"/>
      <c r="S21" s="25"/>
      <c r="T21" s="26"/>
      <c r="U21" s="25"/>
      <c r="V21" s="25"/>
      <c r="W21" s="26"/>
      <c r="X21" s="25"/>
      <c r="Y21" s="25"/>
      <c r="Z21" s="26"/>
      <c r="AA21" s="27"/>
      <c r="AB21" s="27"/>
      <c r="AC21" s="26"/>
      <c r="AD21" s="27"/>
      <c r="AE21" s="27"/>
      <c r="AF21" s="26"/>
      <c r="AG21" s="27"/>
      <c r="AH21" s="27"/>
      <c r="AI21" s="26"/>
      <c r="AJ21" s="27"/>
      <c r="AK21" s="27"/>
      <c r="AL21" s="26"/>
      <c r="AM21" s="27"/>
      <c r="AN21" s="27"/>
      <c r="AO21" s="26"/>
    </row>
    <row r="22" spans="2:41" x14ac:dyDescent="0.25">
      <c r="B22" s="46" t="s">
        <v>171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11"/>
      <c r="AE22" s="11"/>
      <c r="AF22" s="10"/>
      <c r="AG22" s="11"/>
      <c r="AH22" s="11"/>
      <c r="AI22" s="10"/>
      <c r="AJ22" s="11"/>
      <c r="AK22" s="11"/>
      <c r="AL22" s="10"/>
      <c r="AM22" s="11"/>
      <c r="AN22" s="11"/>
      <c r="AO22" s="10"/>
    </row>
    <row r="23" spans="2:41" x14ac:dyDescent="0.25">
      <c r="B23" s="10"/>
      <c r="C23" s="10"/>
      <c r="D23" s="10"/>
      <c r="E23" s="11"/>
      <c r="F23" s="10"/>
      <c r="G23" s="11"/>
      <c r="H23" s="10"/>
      <c r="I23" s="11"/>
      <c r="J23" s="10"/>
      <c r="K23" s="12"/>
      <c r="L23" s="11"/>
      <c r="M23" s="11"/>
      <c r="N23" s="10"/>
      <c r="O23" s="11"/>
      <c r="P23" s="11"/>
      <c r="Q23" s="10"/>
      <c r="R23" s="11"/>
      <c r="S23" s="11"/>
      <c r="T23" s="10"/>
      <c r="U23" s="11"/>
      <c r="V23" s="11"/>
      <c r="W23" s="10"/>
      <c r="X23" s="11"/>
      <c r="Y23" s="11"/>
      <c r="Z23" s="10"/>
      <c r="AA23" s="11"/>
      <c r="AB23" s="11"/>
      <c r="AC23" s="10"/>
      <c r="AD23" s="11"/>
      <c r="AE23" s="11"/>
      <c r="AF23" s="10"/>
      <c r="AG23" s="11"/>
      <c r="AH23" s="11"/>
      <c r="AI23" s="10"/>
      <c r="AJ23" s="11"/>
      <c r="AK23" s="11"/>
      <c r="AL23" s="10"/>
      <c r="AM23" s="11"/>
      <c r="AN23" s="11"/>
      <c r="AO23" s="10"/>
    </row>
    <row r="24" spans="2:41" x14ac:dyDescent="0.25">
      <c r="B24" s="10"/>
      <c r="C24" s="10"/>
      <c r="D24" s="10"/>
      <c r="E24" s="11"/>
      <c r="F24" s="10"/>
      <c r="G24" s="11"/>
      <c r="H24" s="10"/>
      <c r="I24" s="11"/>
      <c r="J24" s="10"/>
      <c r="K24" s="12"/>
      <c r="L24" s="11"/>
      <c r="M24" s="11"/>
      <c r="N24" s="10"/>
      <c r="O24" s="11"/>
      <c r="P24" s="11"/>
      <c r="Q24" s="10"/>
      <c r="R24" s="11"/>
      <c r="S24" s="11"/>
      <c r="T24" s="10"/>
      <c r="U24" s="11"/>
      <c r="V24" s="11"/>
      <c r="W24" s="10"/>
      <c r="X24" s="11"/>
      <c r="Y24" s="11"/>
      <c r="Z24" s="10"/>
      <c r="AA24" s="11"/>
      <c r="AB24" s="11"/>
      <c r="AC24" s="10"/>
      <c r="AD24" s="11"/>
      <c r="AE24" s="11"/>
      <c r="AF24" s="10"/>
      <c r="AG24" s="11"/>
      <c r="AH24" s="11"/>
      <c r="AI24" s="10"/>
      <c r="AJ24" s="11"/>
      <c r="AK24" s="11"/>
      <c r="AL24" s="10"/>
      <c r="AM24" s="11"/>
      <c r="AN24" s="11"/>
      <c r="AO24" s="10"/>
    </row>
    <row r="25" spans="2:41" x14ac:dyDescent="0.25">
      <c r="B25" s="10"/>
      <c r="C25" s="10"/>
      <c r="D25" s="10"/>
      <c r="E25" s="11"/>
      <c r="F25" s="10"/>
      <c r="G25" s="11"/>
      <c r="H25" s="10"/>
      <c r="I25" s="11"/>
      <c r="J25" s="10"/>
      <c r="K25" s="12"/>
      <c r="L25" s="11"/>
      <c r="M25" s="11"/>
      <c r="N25" s="10"/>
      <c r="O25" s="11"/>
      <c r="P25" s="11"/>
      <c r="Q25" s="10"/>
      <c r="R25" s="11"/>
      <c r="S25" s="11"/>
      <c r="T25" s="10"/>
      <c r="U25" s="11"/>
      <c r="V25" s="11"/>
      <c r="W25" s="10"/>
      <c r="X25" s="11"/>
      <c r="Y25" s="11"/>
      <c r="Z25" s="10"/>
      <c r="AA25" s="11"/>
      <c r="AB25" s="11"/>
      <c r="AC25" s="10"/>
      <c r="AD25" s="11"/>
      <c r="AE25" s="11"/>
      <c r="AF25" s="10"/>
      <c r="AG25" s="11"/>
      <c r="AH25" s="11"/>
      <c r="AI25" s="10"/>
      <c r="AJ25" s="11"/>
      <c r="AK25" s="11"/>
      <c r="AL25" s="10"/>
      <c r="AM25" s="11"/>
      <c r="AN25" s="11"/>
      <c r="AO25" s="10"/>
    </row>
  </sheetData>
  <autoFilter ref="B3:AO20" xr:uid="{00000000-0001-0000-0000-000000000000}"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</autoFilter>
  <mergeCells count="14">
    <mergeCell ref="B22:AC22"/>
    <mergeCell ref="AJ4:AL4"/>
    <mergeCell ref="AM4:AO4"/>
    <mergeCell ref="L3:Z3"/>
    <mergeCell ref="AA3:AO3"/>
    <mergeCell ref="L4:N4"/>
    <mergeCell ref="O4:Q4"/>
    <mergeCell ref="R4:T4"/>
    <mergeCell ref="U4:W4"/>
    <mergeCell ref="X4:Z4"/>
    <mergeCell ref="AA4:AC4"/>
    <mergeCell ref="AD4:AF4"/>
    <mergeCell ref="AG4:AI4"/>
    <mergeCell ref="B20:K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S26"/>
  <sheetViews>
    <sheetView tabSelected="1" zoomScale="80" zoomScaleNormal="80" workbookViewId="0">
      <selection activeCell="F4" sqref="F4"/>
    </sheetView>
  </sheetViews>
  <sheetFormatPr baseColWidth="10" defaultColWidth="10.85546875" defaultRowHeight="15" x14ac:dyDescent="0.25"/>
  <cols>
    <col min="1" max="1" width="2" style="13" customWidth="1"/>
    <col min="2" max="2" width="10.85546875" style="13"/>
    <col min="3" max="3" width="16.42578125" style="13" bestFit="1" customWidth="1"/>
    <col min="4" max="5" width="10.7109375" style="13" bestFit="1" customWidth="1"/>
    <col min="6" max="6" width="12.85546875" style="13" bestFit="1" customWidth="1"/>
    <col min="7" max="7" width="9.5703125" style="13" bestFit="1" customWidth="1"/>
    <col min="8" max="9" width="10.85546875" style="13"/>
    <col min="10" max="10" width="114.5703125" style="13" bestFit="1" customWidth="1"/>
    <col min="11" max="11" width="10.85546875" style="13"/>
    <col min="12" max="12" width="10.28515625" style="13" bestFit="1" customWidth="1"/>
    <col min="13" max="13" width="10.85546875" style="13"/>
    <col min="14" max="14" width="18.85546875" style="13" bestFit="1" customWidth="1"/>
    <col min="15" max="15" width="20" style="13" bestFit="1" customWidth="1"/>
    <col min="16" max="18" width="11.42578125" style="13" bestFit="1" customWidth="1"/>
    <col min="19" max="16384" width="10.85546875" style="13"/>
  </cols>
  <sheetData>
    <row r="2" spans="2:19" x14ac:dyDescent="0.25">
      <c r="N2" s="32" t="s">
        <v>97</v>
      </c>
      <c r="O2" s="33" t="s">
        <v>98</v>
      </c>
    </row>
    <row r="3" spans="2:19" ht="60" x14ac:dyDescent="0.25">
      <c r="B3" s="34" t="s">
        <v>0</v>
      </c>
      <c r="C3" s="34" t="s">
        <v>1</v>
      </c>
      <c r="D3" s="34" t="s">
        <v>2</v>
      </c>
      <c r="E3" s="34" t="s">
        <v>3</v>
      </c>
      <c r="F3" s="34" t="s">
        <v>4</v>
      </c>
      <c r="G3" s="34" t="s">
        <v>5</v>
      </c>
      <c r="H3" s="34" t="s">
        <v>6</v>
      </c>
      <c r="I3" s="34" t="s">
        <v>7</v>
      </c>
      <c r="J3" s="34" t="s">
        <v>8</v>
      </c>
      <c r="K3" s="35" t="s">
        <v>9</v>
      </c>
      <c r="L3" s="35" t="s">
        <v>10</v>
      </c>
      <c r="M3" s="35" t="s">
        <v>11</v>
      </c>
      <c r="N3" s="36" t="s">
        <v>16</v>
      </c>
      <c r="O3" s="37" t="s">
        <v>17</v>
      </c>
      <c r="P3" s="38" t="s">
        <v>12</v>
      </c>
      <c r="Q3" s="38" t="s">
        <v>13</v>
      </c>
      <c r="R3" s="38" t="s">
        <v>14</v>
      </c>
      <c r="S3" s="39" t="s">
        <v>15</v>
      </c>
    </row>
    <row r="4" spans="2:19" s="21" customFormat="1" ht="140.25" x14ac:dyDescent="0.25">
      <c r="B4" s="14">
        <v>1</v>
      </c>
      <c r="C4" s="15" t="s">
        <v>18</v>
      </c>
      <c r="D4" s="16" t="s">
        <v>19</v>
      </c>
      <c r="E4" s="16" t="s">
        <v>20</v>
      </c>
      <c r="F4" s="16" t="s">
        <v>21</v>
      </c>
      <c r="G4" s="17">
        <v>2660</v>
      </c>
      <c r="H4" s="16" t="s">
        <v>22</v>
      </c>
      <c r="I4" s="18" t="s">
        <v>23</v>
      </c>
      <c r="J4" s="15" t="s">
        <v>24</v>
      </c>
      <c r="K4" s="16" t="s">
        <v>25</v>
      </c>
      <c r="L4" s="18" t="s">
        <v>26</v>
      </c>
      <c r="M4" s="18" t="s">
        <v>27</v>
      </c>
      <c r="N4" s="19">
        <v>84</v>
      </c>
      <c r="O4" s="20">
        <v>334.84</v>
      </c>
      <c r="P4" s="20">
        <v>357</v>
      </c>
      <c r="Q4" s="20">
        <v>368</v>
      </c>
      <c r="R4" s="20">
        <v>378</v>
      </c>
      <c r="S4" s="20">
        <v>1439</v>
      </c>
    </row>
    <row r="5" spans="2:19" s="21" customFormat="1" ht="140.25" x14ac:dyDescent="0.25">
      <c r="B5" s="14">
        <v>2</v>
      </c>
      <c r="C5" s="15" t="s">
        <v>28</v>
      </c>
      <c r="D5" s="16" t="s">
        <v>19</v>
      </c>
      <c r="E5" s="16" t="s">
        <v>20</v>
      </c>
      <c r="F5" s="16" t="s">
        <v>29</v>
      </c>
      <c r="G5" s="17">
        <v>2543</v>
      </c>
      <c r="H5" s="16" t="s">
        <v>30</v>
      </c>
      <c r="I5" s="18" t="s">
        <v>23</v>
      </c>
      <c r="J5" s="16" t="s">
        <v>31</v>
      </c>
      <c r="K5" s="16" t="s">
        <v>25</v>
      </c>
      <c r="L5" s="18" t="s">
        <v>26</v>
      </c>
      <c r="M5" s="18" t="s">
        <v>27</v>
      </c>
      <c r="N5" s="19">
        <v>100</v>
      </c>
      <c r="O5" s="20">
        <v>493.78</v>
      </c>
      <c r="P5" s="20">
        <v>318</v>
      </c>
      <c r="Q5" s="20">
        <v>318</v>
      </c>
      <c r="R5" s="20">
        <v>318</v>
      </c>
      <c r="S5" s="20">
        <v>1270</v>
      </c>
    </row>
    <row r="6" spans="2:19" s="21" customFormat="1" ht="140.25" x14ac:dyDescent="0.25">
      <c r="B6" s="14">
        <v>3</v>
      </c>
      <c r="C6" s="15" t="s">
        <v>32</v>
      </c>
      <c r="D6" s="16" t="s">
        <v>19</v>
      </c>
      <c r="E6" s="16" t="s">
        <v>20</v>
      </c>
      <c r="F6" s="16" t="s">
        <v>33</v>
      </c>
      <c r="G6" s="17">
        <v>2920</v>
      </c>
      <c r="H6" s="16" t="s">
        <v>34</v>
      </c>
      <c r="I6" s="18" t="s">
        <v>23</v>
      </c>
      <c r="J6" s="16" t="s">
        <v>35</v>
      </c>
      <c r="K6" s="16" t="s">
        <v>25</v>
      </c>
      <c r="L6" s="18" t="s">
        <v>26</v>
      </c>
      <c r="M6" s="18" t="s">
        <v>27</v>
      </c>
      <c r="N6" s="19">
        <v>250</v>
      </c>
      <c r="O6" s="20">
        <v>179.07</v>
      </c>
      <c r="P6" s="20">
        <v>148</v>
      </c>
      <c r="Q6" s="20">
        <v>153</v>
      </c>
      <c r="R6" s="20">
        <v>157</v>
      </c>
      <c r="S6" s="20">
        <v>614</v>
      </c>
    </row>
    <row r="7" spans="2:19" s="21" customFormat="1" ht="153" x14ac:dyDescent="0.25">
      <c r="B7" s="14">
        <v>4</v>
      </c>
      <c r="C7" s="15" t="s">
        <v>36</v>
      </c>
      <c r="D7" s="16" t="s">
        <v>19</v>
      </c>
      <c r="E7" s="16" t="s">
        <v>20</v>
      </c>
      <c r="F7" s="16" t="s">
        <v>37</v>
      </c>
      <c r="G7" s="17">
        <v>2316</v>
      </c>
      <c r="H7" s="16" t="s">
        <v>38</v>
      </c>
      <c r="I7" s="18" t="s">
        <v>23</v>
      </c>
      <c r="J7" s="16" t="s">
        <v>39</v>
      </c>
      <c r="K7" s="16" t="s">
        <v>25</v>
      </c>
      <c r="L7" s="18" t="s">
        <v>26</v>
      </c>
      <c r="M7" s="18" t="s">
        <v>27</v>
      </c>
      <c r="N7" s="19">
        <v>500</v>
      </c>
      <c r="O7" s="20">
        <v>600</v>
      </c>
      <c r="P7" s="20">
        <v>566</v>
      </c>
      <c r="Q7" s="20">
        <v>583</v>
      </c>
      <c r="R7" s="20">
        <v>600</v>
      </c>
      <c r="S7" s="20">
        <v>2299</v>
      </c>
    </row>
    <row r="8" spans="2:19" s="21" customFormat="1" ht="153" x14ac:dyDescent="0.25">
      <c r="B8" s="14">
        <v>5</v>
      </c>
      <c r="C8" s="15" t="s">
        <v>40</v>
      </c>
      <c r="D8" s="16" t="s">
        <v>19</v>
      </c>
      <c r="E8" s="16" t="s">
        <v>20</v>
      </c>
      <c r="F8" s="16" t="s">
        <v>41</v>
      </c>
      <c r="G8" s="17">
        <v>2429</v>
      </c>
      <c r="H8" s="16" t="s">
        <v>42</v>
      </c>
      <c r="I8" s="18" t="s">
        <v>23</v>
      </c>
      <c r="J8" s="16" t="s">
        <v>43</v>
      </c>
      <c r="K8" s="16" t="s">
        <v>25</v>
      </c>
      <c r="L8" s="18" t="s">
        <v>26</v>
      </c>
      <c r="M8" s="18" t="s">
        <v>27</v>
      </c>
      <c r="N8" s="19">
        <v>400</v>
      </c>
      <c r="O8" s="20">
        <v>388.98</v>
      </c>
      <c r="P8" s="20">
        <v>364</v>
      </c>
      <c r="Q8" s="20">
        <v>374</v>
      </c>
      <c r="R8" s="20">
        <v>385</v>
      </c>
      <c r="S8" s="20">
        <v>1477</v>
      </c>
    </row>
    <row r="9" spans="2:19" s="21" customFormat="1" ht="140.25" x14ac:dyDescent="0.25">
      <c r="B9" s="14">
        <v>6</v>
      </c>
      <c r="C9" s="15" t="s">
        <v>44</v>
      </c>
      <c r="D9" s="16" t="s">
        <v>19</v>
      </c>
      <c r="E9" s="16" t="s">
        <v>20</v>
      </c>
      <c r="F9" s="16" t="s">
        <v>45</v>
      </c>
      <c r="G9" s="17">
        <v>2820</v>
      </c>
      <c r="H9" s="16" t="s">
        <v>46</v>
      </c>
      <c r="I9" s="18" t="s">
        <v>23</v>
      </c>
      <c r="J9" s="16" t="s">
        <v>47</v>
      </c>
      <c r="K9" s="16" t="s">
        <v>25</v>
      </c>
      <c r="L9" s="18" t="s">
        <v>26</v>
      </c>
      <c r="M9" s="18" t="s">
        <v>27</v>
      </c>
      <c r="N9" s="19">
        <v>250</v>
      </c>
      <c r="O9" s="20">
        <v>447.4</v>
      </c>
      <c r="P9" s="20">
        <v>383.34</v>
      </c>
      <c r="Q9" s="20">
        <v>404.92</v>
      </c>
      <c r="R9" s="20">
        <v>438.6</v>
      </c>
      <c r="S9" s="20">
        <v>1602.14</v>
      </c>
    </row>
    <row r="10" spans="2:19" s="21" customFormat="1" ht="165.75" x14ac:dyDescent="0.25">
      <c r="B10" s="14">
        <v>7</v>
      </c>
      <c r="C10" s="15" t="s">
        <v>48</v>
      </c>
      <c r="D10" s="16" t="s">
        <v>19</v>
      </c>
      <c r="E10" s="16" t="s">
        <v>20</v>
      </c>
      <c r="F10" s="16" t="s">
        <v>49</v>
      </c>
      <c r="G10" s="17">
        <v>2839</v>
      </c>
      <c r="H10" s="16" t="s">
        <v>50</v>
      </c>
      <c r="I10" s="18" t="s">
        <v>23</v>
      </c>
      <c r="J10" s="16" t="s">
        <v>51</v>
      </c>
      <c r="K10" s="16" t="s">
        <v>25</v>
      </c>
      <c r="L10" s="18" t="s">
        <v>26</v>
      </c>
      <c r="M10" s="18" t="s">
        <v>27</v>
      </c>
      <c r="N10" s="19">
        <v>375</v>
      </c>
      <c r="O10" s="20">
        <v>700</v>
      </c>
      <c r="P10" s="20">
        <v>597.40465700000004</v>
      </c>
      <c r="Q10" s="20">
        <v>614.82502199999999</v>
      </c>
      <c r="R10" s="20">
        <v>632.75692900000001</v>
      </c>
      <c r="S10" s="20">
        <v>2425.4674370000002</v>
      </c>
    </row>
    <row r="11" spans="2:19" s="21" customFormat="1" ht="153" x14ac:dyDescent="0.25">
      <c r="B11" s="14">
        <v>8</v>
      </c>
      <c r="C11" s="15" t="s">
        <v>52</v>
      </c>
      <c r="D11" s="16" t="s">
        <v>19</v>
      </c>
      <c r="E11" s="16" t="s">
        <v>20</v>
      </c>
      <c r="F11" s="16" t="s">
        <v>53</v>
      </c>
      <c r="G11" s="17">
        <v>2794</v>
      </c>
      <c r="H11" s="16" t="s">
        <v>54</v>
      </c>
      <c r="I11" s="18" t="s">
        <v>23</v>
      </c>
      <c r="J11" s="16" t="s">
        <v>53</v>
      </c>
      <c r="K11" s="16" t="s">
        <v>25</v>
      </c>
      <c r="L11" s="18" t="s">
        <v>26</v>
      </c>
      <c r="M11" s="18" t="s">
        <v>27</v>
      </c>
      <c r="N11" s="19">
        <v>350</v>
      </c>
      <c r="O11" s="20">
        <v>1500.17</v>
      </c>
      <c r="P11" s="20">
        <v>1344</v>
      </c>
      <c r="Q11" s="20">
        <v>1384</v>
      </c>
      <c r="R11" s="20">
        <v>1424</v>
      </c>
      <c r="S11" s="20">
        <v>5456</v>
      </c>
    </row>
    <row r="12" spans="2:19" s="21" customFormat="1" ht="140.25" x14ac:dyDescent="0.25">
      <c r="B12" s="14">
        <v>9</v>
      </c>
      <c r="C12" s="15" t="s">
        <v>55</v>
      </c>
      <c r="D12" s="16" t="s">
        <v>19</v>
      </c>
      <c r="E12" s="16" t="s">
        <v>20</v>
      </c>
      <c r="F12" s="16" t="s">
        <v>45</v>
      </c>
      <c r="G12" s="17">
        <v>2392</v>
      </c>
      <c r="H12" s="16" t="s">
        <v>56</v>
      </c>
      <c r="I12" s="18" t="s">
        <v>23</v>
      </c>
      <c r="J12" s="16" t="s">
        <v>35</v>
      </c>
      <c r="K12" s="16" t="s">
        <v>25</v>
      </c>
      <c r="L12" s="18" t="s">
        <v>26</v>
      </c>
      <c r="M12" s="18" t="s">
        <v>27</v>
      </c>
      <c r="N12" s="19">
        <v>250</v>
      </c>
      <c r="O12" s="20">
        <v>339.48</v>
      </c>
      <c r="P12" s="20">
        <v>300</v>
      </c>
      <c r="Q12" s="20">
        <v>309</v>
      </c>
      <c r="R12" s="20">
        <v>318</v>
      </c>
      <c r="S12" s="20">
        <v>1221</v>
      </c>
    </row>
    <row r="13" spans="2:19" s="21" customFormat="1" ht="140.25" x14ac:dyDescent="0.25">
      <c r="B13" s="14">
        <v>10</v>
      </c>
      <c r="C13" s="15" t="s">
        <v>57</v>
      </c>
      <c r="D13" s="16" t="s">
        <v>19</v>
      </c>
      <c r="E13" s="16" t="s">
        <v>20</v>
      </c>
      <c r="F13" s="16" t="s">
        <v>58</v>
      </c>
      <c r="G13" s="17">
        <v>2540</v>
      </c>
      <c r="H13" s="16" t="s">
        <v>59</v>
      </c>
      <c r="I13" s="18" t="s">
        <v>23</v>
      </c>
      <c r="J13" s="16" t="s">
        <v>60</v>
      </c>
      <c r="K13" s="16" t="s">
        <v>25</v>
      </c>
      <c r="L13" s="18" t="s">
        <v>26</v>
      </c>
      <c r="M13" s="18" t="s">
        <v>27</v>
      </c>
      <c r="N13" s="19">
        <v>85</v>
      </c>
      <c r="O13" s="20">
        <v>342.81</v>
      </c>
      <c r="P13" s="20">
        <v>313</v>
      </c>
      <c r="Q13" s="20">
        <v>322</v>
      </c>
      <c r="R13" s="20">
        <v>332</v>
      </c>
      <c r="S13" s="20">
        <v>1265</v>
      </c>
    </row>
    <row r="14" spans="2:19" s="21" customFormat="1" ht="140.25" x14ac:dyDescent="0.25">
      <c r="B14" s="14">
        <v>11</v>
      </c>
      <c r="C14" s="15" t="s">
        <v>61</v>
      </c>
      <c r="D14" s="16" t="s">
        <v>19</v>
      </c>
      <c r="E14" s="16" t="s">
        <v>20</v>
      </c>
      <c r="F14" s="16" t="s">
        <v>62</v>
      </c>
      <c r="G14" s="17">
        <v>2309</v>
      </c>
      <c r="H14" s="16" t="s">
        <v>63</v>
      </c>
      <c r="I14" s="18" t="s">
        <v>23</v>
      </c>
      <c r="J14" s="16" t="s">
        <v>64</v>
      </c>
      <c r="K14" s="16" t="s">
        <v>25</v>
      </c>
      <c r="L14" s="18" t="s">
        <v>26</v>
      </c>
      <c r="M14" s="18" t="s">
        <v>27</v>
      </c>
      <c r="N14" s="19">
        <v>175</v>
      </c>
      <c r="O14" s="20">
        <v>637.72</v>
      </c>
      <c r="P14" s="20">
        <v>592.87894400000005</v>
      </c>
      <c r="Q14" s="20">
        <v>610.15688</v>
      </c>
      <c r="R14" s="20">
        <v>627.94187999999997</v>
      </c>
      <c r="S14" s="20">
        <v>2386.493512</v>
      </c>
    </row>
    <row r="15" spans="2:19" s="21" customFormat="1" ht="140.25" x14ac:dyDescent="0.25">
      <c r="B15" s="14">
        <v>12</v>
      </c>
      <c r="C15" s="15" t="s">
        <v>65</v>
      </c>
      <c r="D15" s="16" t="s">
        <v>19</v>
      </c>
      <c r="E15" s="16" t="s">
        <v>20</v>
      </c>
      <c r="F15" s="16" t="s">
        <v>66</v>
      </c>
      <c r="G15" s="17">
        <v>2578</v>
      </c>
      <c r="H15" s="16" t="s">
        <v>67</v>
      </c>
      <c r="I15" s="18" t="s">
        <v>23</v>
      </c>
      <c r="J15" s="16" t="s">
        <v>68</v>
      </c>
      <c r="K15" s="16" t="s">
        <v>25</v>
      </c>
      <c r="L15" s="18" t="s">
        <v>26</v>
      </c>
      <c r="M15" s="18" t="s">
        <v>27</v>
      </c>
      <c r="N15" s="19">
        <v>150</v>
      </c>
      <c r="O15" s="20">
        <v>244.14</v>
      </c>
      <c r="P15" s="20">
        <v>215</v>
      </c>
      <c r="Q15" s="20">
        <v>221</v>
      </c>
      <c r="R15" s="20">
        <v>228</v>
      </c>
      <c r="S15" s="20">
        <v>873</v>
      </c>
    </row>
    <row r="16" spans="2:19" s="21" customFormat="1" ht="140.25" x14ac:dyDescent="0.25">
      <c r="B16" s="14">
        <v>13</v>
      </c>
      <c r="C16" s="15" t="s">
        <v>69</v>
      </c>
      <c r="D16" s="16" t="s">
        <v>19</v>
      </c>
      <c r="E16" s="16" t="s">
        <v>20</v>
      </c>
      <c r="F16" s="16" t="s">
        <v>66</v>
      </c>
      <c r="G16" s="17">
        <v>2754</v>
      </c>
      <c r="H16" s="16" t="s">
        <v>70</v>
      </c>
      <c r="I16" s="18" t="s">
        <v>23</v>
      </c>
      <c r="J16" s="16" t="s">
        <v>68</v>
      </c>
      <c r="K16" s="16" t="s">
        <v>25</v>
      </c>
      <c r="L16" s="18" t="s">
        <v>26</v>
      </c>
      <c r="M16" s="18" t="s">
        <v>27</v>
      </c>
      <c r="N16" s="19">
        <v>150</v>
      </c>
      <c r="O16" s="20">
        <v>194.42</v>
      </c>
      <c r="P16" s="20">
        <v>195</v>
      </c>
      <c r="Q16" s="20">
        <v>200</v>
      </c>
      <c r="R16" s="20">
        <v>206</v>
      </c>
      <c r="S16" s="20">
        <v>791</v>
      </c>
    </row>
    <row r="17" spans="2:19" s="21" customFormat="1" ht="140.25" x14ac:dyDescent="0.25">
      <c r="B17" s="14">
        <v>14</v>
      </c>
      <c r="C17" s="15" t="s">
        <v>71</v>
      </c>
      <c r="D17" s="16" t="s">
        <v>19</v>
      </c>
      <c r="E17" s="16" t="s">
        <v>20</v>
      </c>
      <c r="F17" s="16" t="s">
        <v>72</v>
      </c>
      <c r="G17" s="17">
        <v>2726</v>
      </c>
      <c r="H17" s="16" t="s">
        <v>73</v>
      </c>
      <c r="I17" s="18" t="s">
        <v>23</v>
      </c>
      <c r="J17" s="16" t="s">
        <v>74</v>
      </c>
      <c r="K17" s="16" t="s">
        <v>25</v>
      </c>
      <c r="L17" s="18" t="s">
        <v>26</v>
      </c>
      <c r="M17" s="18" t="s">
        <v>27</v>
      </c>
      <c r="N17" s="19">
        <v>50</v>
      </c>
      <c r="O17" s="20">
        <v>233.81</v>
      </c>
      <c r="P17" s="20">
        <v>185.56070800000001</v>
      </c>
      <c r="Q17" s="20">
        <v>190.95701500000001</v>
      </c>
      <c r="R17" s="20">
        <v>196.48963800000001</v>
      </c>
      <c r="S17" s="20">
        <v>755.854195</v>
      </c>
    </row>
    <row r="18" spans="2:19" s="21" customFormat="1" ht="140.25" x14ac:dyDescent="0.25">
      <c r="B18" s="14">
        <v>15</v>
      </c>
      <c r="C18" s="15" t="s">
        <v>75</v>
      </c>
      <c r="D18" s="16" t="s">
        <v>19</v>
      </c>
      <c r="E18" s="16" t="s">
        <v>20</v>
      </c>
      <c r="F18" s="16" t="s">
        <v>72</v>
      </c>
      <c r="G18" s="17">
        <v>2320</v>
      </c>
      <c r="H18" s="16" t="s">
        <v>76</v>
      </c>
      <c r="I18" s="18" t="s">
        <v>23</v>
      </c>
      <c r="J18" s="16" t="s">
        <v>77</v>
      </c>
      <c r="K18" s="16" t="s">
        <v>25</v>
      </c>
      <c r="L18" s="18" t="s">
        <v>26</v>
      </c>
      <c r="M18" s="18" t="s">
        <v>27</v>
      </c>
      <c r="N18" s="19">
        <v>50</v>
      </c>
      <c r="O18" s="20">
        <v>132.76</v>
      </c>
      <c r="P18" s="20">
        <v>136</v>
      </c>
      <c r="Q18" s="20">
        <v>140</v>
      </c>
      <c r="R18" s="20">
        <v>144</v>
      </c>
      <c r="S18" s="20">
        <v>552</v>
      </c>
    </row>
    <row r="19" spans="2:19" s="21" customFormat="1" ht="153" x14ac:dyDescent="0.25">
      <c r="B19" s="14">
        <v>16</v>
      </c>
      <c r="C19" s="15" t="s">
        <v>78</v>
      </c>
      <c r="D19" s="16" t="s">
        <v>19</v>
      </c>
      <c r="E19" s="16" t="s">
        <v>20</v>
      </c>
      <c r="F19" s="16" t="s">
        <v>79</v>
      </c>
      <c r="G19" s="17">
        <v>2468</v>
      </c>
      <c r="H19" s="16" t="s">
        <v>80</v>
      </c>
      <c r="I19" s="18" t="s">
        <v>23</v>
      </c>
      <c r="J19" s="16" t="s">
        <v>81</v>
      </c>
      <c r="K19" s="16" t="s">
        <v>25</v>
      </c>
      <c r="L19" s="18" t="s">
        <v>26</v>
      </c>
      <c r="M19" s="18" t="s">
        <v>27</v>
      </c>
      <c r="N19" s="19">
        <v>1000</v>
      </c>
      <c r="O19" s="20">
        <v>357.5</v>
      </c>
      <c r="P19" s="20">
        <v>320</v>
      </c>
      <c r="Q19" s="20">
        <v>329</v>
      </c>
      <c r="R19" s="20">
        <v>389</v>
      </c>
      <c r="S19" s="20">
        <v>1299</v>
      </c>
    </row>
    <row r="20" spans="2:19" s="21" customFormat="1" ht="140.25" x14ac:dyDescent="0.25">
      <c r="B20" s="14">
        <v>17</v>
      </c>
      <c r="C20" s="15" t="s">
        <v>82</v>
      </c>
      <c r="D20" s="16" t="s">
        <v>19</v>
      </c>
      <c r="E20" s="16" t="s">
        <v>20</v>
      </c>
      <c r="F20" s="16" t="s">
        <v>83</v>
      </c>
      <c r="G20" s="17">
        <v>2431</v>
      </c>
      <c r="H20" s="16" t="s">
        <v>84</v>
      </c>
      <c r="I20" s="18" t="s">
        <v>23</v>
      </c>
      <c r="J20" s="16" t="s">
        <v>85</v>
      </c>
      <c r="K20" s="16" t="s">
        <v>25</v>
      </c>
      <c r="L20" s="18" t="s">
        <v>26</v>
      </c>
      <c r="M20" s="18" t="s">
        <v>27</v>
      </c>
      <c r="N20" s="19">
        <v>0</v>
      </c>
      <c r="O20" s="20">
        <v>0</v>
      </c>
      <c r="P20" s="20">
        <v>302</v>
      </c>
      <c r="Q20" s="20">
        <v>318</v>
      </c>
      <c r="R20" s="20" t="s">
        <v>86</v>
      </c>
      <c r="S20" s="20">
        <v>620</v>
      </c>
    </row>
    <row r="21" spans="2:19" s="21" customFormat="1" ht="153" x14ac:dyDescent="0.25">
      <c r="B21" s="14">
        <v>18</v>
      </c>
      <c r="C21" s="15" t="s">
        <v>87</v>
      </c>
      <c r="D21" s="16" t="s">
        <v>19</v>
      </c>
      <c r="E21" s="16" t="s">
        <v>20</v>
      </c>
      <c r="F21" s="16" t="s">
        <v>37</v>
      </c>
      <c r="G21" s="17">
        <v>2557</v>
      </c>
      <c r="H21" s="16" t="s">
        <v>88</v>
      </c>
      <c r="I21" s="18" t="s">
        <v>23</v>
      </c>
      <c r="J21" s="16" t="s">
        <v>39</v>
      </c>
      <c r="K21" s="16" t="s">
        <v>25</v>
      </c>
      <c r="L21" s="18" t="s">
        <v>26</v>
      </c>
      <c r="M21" s="18" t="s">
        <v>27</v>
      </c>
      <c r="N21" s="19">
        <v>500</v>
      </c>
      <c r="O21" s="20">
        <v>582.57000000000005</v>
      </c>
      <c r="P21" s="20">
        <v>524.58010000000002</v>
      </c>
      <c r="Q21" s="20">
        <v>539.853925</v>
      </c>
      <c r="R21" s="20">
        <v>555.57561999999996</v>
      </c>
      <c r="S21" s="20">
        <v>2125.6020050000002</v>
      </c>
    </row>
    <row r="22" spans="2:19" s="21" customFormat="1" ht="140.25" x14ac:dyDescent="0.25">
      <c r="B22" s="14">
        <v>19</v>
      </c>
      <c r="C22" s="15" t="s">
        <v>89</v>
      </c>
      <c r="D22" s="16" t="s">
        <v>19</v>
      </c>
      <c r="E22" s="16" t="s">
        <v>20</v>
      </c>
      <c r="F22" s="16" t="s">
        <v>90</v>
      </c>
      <c r="G22" s="17">
        <v>2243</v>
      </c>
      <c r="H22" s="16" t="s">
        <v>91</v>
      </c>
      <c r="I22" s="18" t="s">
        <v>23</v>
      </c>
      <c r="J22" s="16" t="s">
        <v>92</v>
      </c>
      <c r="K22" s="16" t="s">
        <v>25</v>
      </c>
      <c r="L22" s="18" t="s">
        <v>26</v>
      </c>
      <c r="M22" s="18" t="s">
        <v>27</v>
      </c>
      <c r="N22" s="19">
        <v>700</v>
      </c>
      <c r="O22" s="20">
        <v>839</v>
      </c>
      <c r="P22" s="20">
        <v>779</v>
      </c>
      <c r="Q22" s="20">
        <v>802</v>
      </c>
      <c r="R22" s="20">
        <v>825</v>
      </c>
      <c r="S22" s="20">
        <v>3162</v>
      </c>
    </row>
    <row r="23" spans="2:19" s="21" customFormat="1" ht="140.25" x14ac:dyDescent="0.25">
      <c r="B23" s="14">
        <v>20</v>
      </c>
      <c r="C23" s="15" t="s">
        <v>93</v>
      </c>
      <c r="D23" s="16" t="s">
        <v>19</v>
      </c>
      <c r="E23" s="16" t="s">
        <v>20</v>
      </c>
      <c r="F23" s="16" t="s">
        <v>29</v>
      </c>
      <c r="G23" s="17">
        <v>2324</v>
      </c>
      <c r="H23" s="16" t="s">
        <v>94</v>
      </c>
      <c r="I23" s="18" t="s">
        <v>23</v>
      </c>
      <c r="J23" s="16" t="s">
        <v>95</v>
      </c>
      <c r="K23" s="16" t="s">
        <v>25</v>
      </c>
      <c r="L23" s="18" t="s">
        <v>26</v>
      </c>
      <c r="M23" s="18" t="s">
        <v>27</v>
      </c>
      <c r="N23" s="19">
        <v>100</v>
      </c>
      <c r="O23" s="20">
        <v>370</v>
      </c>
      <c r="P23" s="20">
        <v>370</v>
      </c>
      <c r="Q23" s="20">
        <v>370</v>
      </c>
      <c r="R23" s="20">
        <v>370</v>
      </c>
      <c r="S23" s="20">
        <v>1480</v>
      </c>
    </row>
    <row r="24" spans="2:19" x14ac:dyDescent="0.25">
      <c r="B24" s="53" t="s">
        <v>96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22">
        <f t="shared" ref="N24:S24" si="0">SUM(N4:N23)</f>
        <v>5519</v>
      </c>
      <c r="O24" s="23">
        <f t="shared" si="0"/>
        <v>8918.4500000000007</v>
      </c>
      <c r="P24" s="24">
        <f t="shared" si="0"/>
        <v>8310.7644089999994</v>
      </c>
      <c r="Q24" s="24">
        <f t="shared" si="0"/>
        <v>8551.7128420000008</v>
      </c>
      <c r="R24" s="24">
        <f t="shared" si="0"/>
        <v>8525.3640669999986</v>
      </c>
      <c r="S24" s="24">
        <f t="shared" si="0"/>
        <v>33113.557149</v>
      </c>
    </row>
    <row r="26" spans="2:19" x14ac:dyDescent="0.25">
      <c r="B26" s="46" t="s">
        <v>172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</row>
  </sheetData>
  <mergeCells count="2">
    <mergeCell ref="B24:M24"/>
    <mergeCell ref="B26:O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2021-2024</vt:lpstr>
      <vt:lpstr>2025-2028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HAMILTON HERNAN LIZ PITO</cp:lastModifiedBy>
  <dcterms:created xsi:type="dcterms:W3CDTF">2025-11-12T00:27:02Z</dcterms:created>
  <dcterms:modified xsi:type="dcterms:W3CDTF">2025-11-18T23:31:15Z</dcterms:modified>
</cp:coreProperties>
</file>